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Anexo II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1" l="1"/>
  <c r="D103" i="1"/>
  <c r="D101" i="1"/>
  <c r="D100" i="1"/>
  <c r="D98" i="1"/>
  <c r="D97" i="1"/>
  <c r="D96" i="1"/>
  <c r="D95" i="1"/>
  <c r="D92" i="1"/>
  <c r="D91" i="1"/>
  <c r="D90" i="1"/>
  <c r="D89" i="1"/>
  <c r="D87" i="1"/>
  <c r="D86" i="1"/>
  <c r="D85" i="1"/>
  <c r="D84" i="1"/>
  <c r="D83" i="1"/>
  <c r="M80" i="1"/>
  <c r="J80" i="1"/>
  <c r="G80" i="1"/>
  <c r="D80" i="1"/>
  <c r="M79" i="1"/>
  <c r="J79" i="1"/>
  <c r="G79" i="1"/>
  <c r="D79" i="1"/>
  <c r="D78" i="1"/>
  <c r="M77" i="1"/>
  <c r="J77" i="1"/>
  <c r="G77" i="1"/>
  <c r="D77" i="1"/>
  <c r="M76" i="1"/>
  <c r="J76" i="1"/>
  <c r="G76" i="1"/>
  <c r="D76" i="1"/>
  <c r="G75" i="1"/>
  <c r="D75" i="1"/>
  <c r="M74" i="1"/>
  <c r="J74" i="1"/>
  <c r="G74" i="1"/>
  <c r="D74" i="1"/>
  <c r="M73" i="1"/>
  <c r="J73" i="1"/>
  <c r="G73" i="1"/>
  <c r="D73" i="1"/>
  <c r="M72" i="1"/>
  <c r="J72" i="1"/>
  <c r="G72" i="1"/>
  <c r="D72" i="1"/>
  <c r="M71" i="1"/>
  <c r="J71" i="1"/>
  <c r="G71" i="1"/>
  <c r="D71" i="1"/>
  <c r="M69" i="1"/>
  <c r="J69" i="1"/>
  <c r="G69" i="1"/>
  <c r="D69" i="1"/>
  <c r="M68" i="1"/>
  <c r="J68" i="1"/>
  <c r="G68" i="1"/>
  <c r="D68" i="1"/>
  <c r="M67" i="1"/>
  <c r="J67" i="1"/>
  <c r="G67" i="1"/>
  <c r="D67" i="1"/>
  <c r="M66" i="1"/>
  <c r="G66" i="1"/>
  <c r="D66" i="1"/>
  <c r="M65" i="1"/>
  <c r="J65" i="1"/>
  <c r="G65" i="1"/>
  <c r="D65" i="1"/>
  <c r="M63" i="1"/>
  <c r="J63" i="1"/>
  <c r="G63" i="1"/>
  <c r="D63" i="1"/>
  <c r="M62" i="1"/>
  <c r="J62" i="1"/>
  <c r="G62" i="1"/>
  <c r="D62" i="1"/>
  <c r="M61" i="1"/>
  <c r="J61" i="1"/>
  <c r="G61" i="1"/>
  <c r="D61" i="1"/>
  <c r="M60" i="1"/>
  <c r="J60" i="1"/>
  <c r="G60" i="1"/>
  <c r="D60" i="1"/>
  <c r="M59" i="1"/>
  <c r="J59" i="1"/>
  <c r="G59" i="1"/>
  <c r="D59" i="1"/>
  <c r="M56" i="1"/>
  <c r="J56" i="1"/>
  <c r="G56" i="1"/>
  <c r="D56" i="1"/>
  <c r="M55" i="1"/>
  <c r="J55" i="1"/>
  <c r="G55" i="1"/>
  <c r="D55" i="1"/>
  <c r="J54" i="1"/>
  <c r="G54" i="1"/>
  <c r="M53" i="1"/>
  <c r="J53" i="1"/>
  <c r="G53" i="1"/>
  <c r="D53" i="1"/>
  <c r="M52" i="1"/>
  <c r="J52" i="1"/>
  <c r="G52" i="1"/>
  <c r="D52" i="1"/>
  <c r="M51" i="1"/>
  <c r="J51" i="1"/>
  <c r="G51" i="1"/>
  <c r="D51" i="1"/>
  <c r="M50" i="1"/>
  <c r="J50" i="1"/>
  <c r="G50" i="1"/>
  <c r="D50" i="1"/>
  <c r="M49" i="1"/>
  <c r="J49" i="1"/>
  <c r="G49" i="1"/>
  <c r="D49" i="1"/>
  <c r="M48" i="1"/>
  <c r="J48" i="1"/>
  <c r="G48" i="1"/>
  <c r="D48" i="1"/>
  <c r="M47" i="1"/>
  <c r="J47" i="1"/>
  <c r="G47" i="1"/>
  <c r="D47" i="1"/>
  <c r="M44" i="1"/>
  <c r="J44" i="1"/>
  <c r="G44" i="1"/>
  <c r="D44" i="1"/>
  <c r="M43" i="1"/>
  <c r="J43" i="1"/>
  <c r="G43" i="1"/>
  <c r="D43" i="1"/>
  <c r="M42" i="1"/>
  <c r="J42" i="1"/>
  <c r="G42" i="1"/>
  <c r="D42" i="1"/>
  <c r="M41" i="1"/>
  <c r="J41" i="1"/>
  <c r="G41" i="1"/>
  <c r="D41" i="1"/>
  <c r="J40" i="1"/>
  <c r="G40" i="1"/>
  <c r="D40" i="1"/>
  <c r="M39" i="1"/>
  <c r="J39" i="1"/>
  <c r="G39" i="1"/>
  <c r="D39" i="1"/>
  <c r="M38" i="1"/>
  <c r="J38" i="1"/>
  <c r="G38" i="1"/>
  <c r="D38" i="1"/>
  <c r="M37" i="1"/>
  <c r="J37" i="1"/>
  <c r="G37" i="1"/>
  <c r="D37" i="1"/>
  <c r="M36" i="1"/>
  <c r="J36" i="1"/>
  <c r="G36" i="1"/>
  <c r="D36" i="1"/>
  <c r="M35" i="1"/>
  <c r="J35" i="1"/>
  <c r="G35" i="1"/>
  <c r="D35" i="1"/>
  <c r="M32" i="1"/>
  <c r="J32" i="1"/>
  <c r="G32" i="1"/>
  <c r="D32" i="1"/>
  <c r="M31" i="1"/>
  <c r="J31" i="1"/>
  <c r="G31" i="1"/>
  <c r="D31" i="1"/>
  <c r="M30" i="1"/>
  <c r="J30" i="1"/>
  <c r="G30" i="1"/>
  <c r="M29" i="1"/>
  <c r="J29" i="1"/>
  <c r="G29" i="1"/>
  <c r="D29" i="1"/>
  <c r="M28" i="1"/>
  <c r="J28" i="1"/>
  <c r="G28" i="1"/>
  <c r="D28" i="1"/>
  <c r="M27" i="1"/>
  <c r="J27" i="1"/>
  <c r="G27" i="1"/>
  <c r="D27" i="1"/>
  <c r="M26" i="1"/>
  <c r="J26" i="1"/>
  <c r="G26" i="1"/>
  <c r="D26" i="1"/>
  <c r="M25" i="1"/>
  <c r="J25" i="1"/>
  <c r="G25" i="1"/>
  <c r="D25" i="1"/>
  <c r="M24" i="1"/>
  <c r="J24" i="1"/>
  <c r="G24" i="1"/>
  <c r="D24" i="1"/>
  <c r="M23" i="1"/>
  <c r="J23" i="1"/>
  <c r="G23" i="1"/>
  <c r="D23" i="1"/>
  <c r="G21" i="1"/>
  <c r="M20" i="1"/>
  <c r="J20" i="1"/>
  <c r="G20" i="1"/>
  <c r="D20" i="1"/>
  <c r="M19" i="1"/>
  <c r="J19" i="1"/>
  <c r="G19" i="1"/>
  <c r="D19" i="1"/>
  <c r="M18" i="1"/>
  <c r="J18" i="1"/>
  <c r="G18" i="1"/>
  <c r="D18" i="1"/>
  <c r="M17" i="1"/>
  <c r="J17" i="1"/>
  <c r="G17" i="1"/>
  <c r="D17" i="1"/>
  <c r="M16" i="1"/>
  <c r="J16" i="1"/>
  <c r="G16" i="1"/>
  <c r="D16" i="1"/>
  <c r="M15" i="1"/>
  <c r="J15" i="1"/>
  <c r="G15" i="1"/>
  <c r="D15" i="1"/>
  <c r="M14" i="1"/>
  <c r="J14" i="1"/>
  <c r="G14" i="1"/>
  <c r="D14" i="1"/>
  <c r="M13" i="1"/>
  <c r="J13" i="1"/>
  <c r="G13" i="1"/>
  <c r="D13" i="1"/>
  <c r="M12" i="1"/>
  <c r="J12" i="1"/>
  <c r="G12" i="1"/>
  <c r="D12" i="1"/>
  <c r="M11" i="1"/>
  <c r="J11" i="1"/>
  <c r="G11" i="1"/>
  <c r="D11" i="1"/>
</calcChain>
</file>

<file path=xl/sharedStrings.xml><?xml version="1.0" encoding="utf-8"?>
<sst xmlns="http://schemas.openxmlformats.org/spreadsheetml/2006/main" count="138" uniqueCount="56">
  <si>
    <t xml:space="preserve">                                 ESTADO DE SANTA CATARINA</t>
  </si>
  <si>
    <t xml:space="preserve">                                 SECRETARIA DE ESTADO DA FAZENDA</t>
  </si>
  <si>
    <t xml:space="preserve">                                 DIRETORIA DE CONTABILIDADE E DE INFORMAÇÕES FISCAIS</t>
  </si>
  <si>
    <t>Período Março de 2020 a Março de 2021</t>
  </si>
  <si>
    <t>Comparação com o mesmo período do ano anterior</t>
  </si>
  <si>
    <t>Função</t>
  </si>
  <si>
    <t>mar-2020</t>
  </si>
  <si>
    <t>mar-2019</t>
  </si>
  <si>
    <t>Variação %</t>
  </si>
  <si>
    <t>abr-2020</t>
  </si>
  <si>
    <t>abr-2019</t>
  </si>
  <si>
    <t>mai-2020</t>
  </si>
  <si>
    <t>mai-2019</t>
  </si>
  <si>
    <t>jun-2020</t>
  </si>
  <si>
    <t>jun-2019</t>
  </si>
  <si>
    <t>Administração</t>
  </si>
  <si>
    <t>Agricultura</t>
  </si>
  <si>
    <t>Assistência Social</t>
  </si>
  <si>
    <t>Ciência e Tecnologia</t>
  </si>
  <si>
    <t>Comércio e Serviços</t>
  </si>
  <si>
    <t>Comunicações</t>
  </si>
  <si>
    <t>Cultura</t>
  </si>
  <si>
    <t>Desporto e Lazer</t>
  </si>
  <si>
    <t>Direitos da Cidadania</t>
  </si>
  <si>
    <t>Educação</t>
  </si>
  <si>
    <t>Encargos Especiais</t>
  </si>
  <si>
    <t>Energia</t>
  </si>
  <si>
    <t>Essencial à Justiça</t>
  </si>
  <si>
    <t>Gestão Ambiental</t>
  </si>
  <si>
    <t>Habitação</t>
  </si>
  <si>
    <t>Previdência Social</t>
  </si>
  <si>
    <t>Saneamento</t>
  </si>
  <si>
    <t>Saúde</t>
  </si>
  <si>
    <t>Segurança Pública</t>
  </si>
  <si>
    <t>Trabalho</t>
  </si>
  <si>
    <t>Transporte</t>
  </si>
  <si>
    <t>Total Geral</t>
  </si>
  <si>
    <t>jul-2020</t>
  </si>
  <si>
    <t>jul-2019</t>
  </si>
  <si>
    <t>ago-2020</t>
  </si>
  <si>
    <t>ago-2019</t>
  </si>
  <si>
    <t>set-2020</t>
  </si>
  <si>
    <t>set-2019</t>
  </si>
  <si>
    <t>out-2020</t>
  </si>
  <si>
    <t>out-2019</t>
  </si>
  <si>
    <t>nov-2020</t>
  </si>
  <si>
    <t>nov-2019</t>
  </si>
  <si>
    <t>dez-2020</t>
  </si>
  <si>
    <t>dez-2019</t>
  </si>
  <si>
    <t>jan-2021</t>
  </si>
  <si>
    <t>jan-2020</t>
  </si>
  <si>
    <t>fev-2021</t>
  </si>
  <si>
    <t>fev-2020</t>
  </si>
  <si>
    <t>mar-2021</t>
  </si>
  <si>
    <t>FONTE: Sistema Integrado de Planejamento e Gestão Fiscal - SIGEF/SC</t>
  </si>
  <si>
    <t>Anexo IV - Evolução da Folha de Pagamento por Função de Governo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</si>
</sst>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>
      <alignment horizontal="justify" vertical="justify"/>
    </xf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43" fontId="6" fillId="0" borderId="1" xfId="0" applyNumberFormat="1" applyFont="1" applyBorder="1"/>
    <xf numFmtId="10" fontId="6" fillId="2" borderId="1" xfId="1" applyNumberFormat="1" applyFont="1" applyFill="1" applyBorder="1"/>
    <xf numFmtId="0" fontId="6" fillId="0" borderId="0" xfId="0" applyFont="1" applyAlignment="1">
      <alignment horizontal="left"/>
    </xf>
    <xf numFmtId="43" fontId="6" fillId="0" borderId="0" xfId="0" applyNumberFormat="1" applyFont="1"/>
    <xf numFmtId="0" fontId="4" fillId="0" borderId="1" xfId="0" applyFont="1" applyBorder="1" applyAlignment="1">
      <alignment horizontal="center"/>
    </xf>
    <xf numFmtId="0" fontId="8" fillId="0" borderId="0" xfId="2" quotePrefix="1" applyFont="1" applyAlignment="1">
      <alignment horizontal="left" indent="9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0" fontId="3" fillId="2" borderId="1" xfId="1" applyNumberFormat="1" applyFont="1" applyFill="1" applyBorder="1"/>
    <xf numFmtId="43" fontId="3" fillId="0" borderId="0" xfId="0" applyNumberFormat="1" applyFont="1"/>
    <xf numFmtId="10" fontId="3" fillId="0" borderId="0" xfId="1" applyNumberFormat="1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Normal" xfId="0" builtinId="0"/>
    <cellStyle name="Normal 5" xfId="2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123825</xdr:rowOff>
    </xdr:from>
    <xdr:to>
      <xdr:col>0</xdr:col>
      <xdr:colOff>1038225</xdr:colOff>
      <xdr:row>4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23825"/>
          <a:ext cx="7524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5"/>
  <sheetViews>
    <sheetView showGridLines="0" tabSelected="1" zoomScaleNormal="100" workbookViewId="0">
      <selection activeCell="A7" sqref="A7:M7"/>
    </sheetView>
  </sheetViews>
  <sheetFormatPr defaultRowHeight="15" x14ac:dyDescent="0.25"/>
  <cols>
    <col min="1" max="1" width="27.140625" customWidth="1"/>
    <col min="2" max="4" width="19.5703125" customWidth="1"/>
    <col min="5" max="5" width="18.7109375" bestFit="1" customWidth="1"/>
    <col min="6" max="7" width="18.7109375" customWidth="1"/>
    <col min="8" max="8" width="18.7109375" bestFit="1" customWidth="1"/>
    <col min="9" max="10" width="18.7109375" customWidth="1"/>
    <col min="11" max="11" width="18.7109375" bestFit="1" customWidth="1"/>
    <col min="12" max="13" width="18.7109375" customWidth="1"/>
    <col min="14" max="14" width="18.7109375" bestFit="1" customWidth="1"/>
    <col min="15" max="16" width="18.7109375" customWidth="1"/>
    <col min="17" max="17" width="18.7109375" bestFit="1" customWidth="1"/>
    <col min="18" max="19" width="18.7109375" customWidth="1"/>
    <col min="20" max="20" width="18.7109375" bestFit="1" customWidth="1"/>
    <col min="21" max="22" width="18.7109375" customWidth="1"/>
    <col min="23" max="23" width="18.7109375" bestFit="1" customWidth="1"/>
    <col min="24" max="25" width="18.7109375" customWidth="1"/>
    <col min="26" max="26" width="18.7109375" bestFit="1" customWidth="1"/>
    <col min="27" max="28" width="18.7109375" customWidth="1"/>
    <col min="29" max="29" width="18.7109375" bestFit="1" customWidth="1"/>
    <col min="30" max="31" width="18.7109375" customWidth="1"/>
    <col min="32" max="32" width="18.7109375" bestFit="1" customWidth="1"/>
    <col min="33" max="34" width="18.7109375" customWidth="1"/>
    <col min="35" max="35" width="18.7109375" bestFit="1" customWidth="1"/>
    <col min="36" max="37" width="18.7109375" customWidth="1"/>
    <col min="38" max="38" width="18.7109375" bestFit="1" customWidth="1"/>
    <col min="39" max="39" width="18.7109375" customWidth="1"/>
    <col min="40" max="40" width="18" bestFit="1" customWidth="1"/>
    <col min="41" max="54" width="12" bestFit="1" customWidth="1"/>
    <col min="55" max="55" width="11" bestFit="1" customWidth="1"/>
    <col min="56" max="56" width="12" bestFit="1" customWidth="1"/>
  </cols>
  <sheetData>
    <row r="1" spans="1:41" x14ac:dyDescent="0.25">
      <c r="A1" s="15"/>
      <c r="B1" s="1"/>
      <c r="C1" s="1"/>
      <c r="D1" s="1"/>
      <c r="E1" s="1"/>
      <c r="F1" s="1"/>
      <c r="G1" s="1"/>
      <c r="H1" s="16"/>
      <c r="I1" s="16"/>
      <c r="J1" s="16"/>
      <c r="K1" s="17"/>
      <c r="L1" s="17"/>
      <c r="M1" s="17"/>
    </row>
    <row r="2" spans="1:41" x14ac:dyDescent="0.25">
      <c r="A2" s="1" t="s">
        <v>0</v>
      </c>
      <c r="B2" s="1"/>
      <c r="C2" s="1"/>
      <c r="D2" s="1"/>
      <c r="E2" s="1"/>
      <c r="F2" s="1"/>
      <c r="G2" s="1"/>
      <c r="H2" s="16"/>
      <c r="I2" s="16"/>
      <c r="J2" s="16"/>
      <c r="K2" s="17"/>
      <c r="L2" s="17"/>
      <c r="M2" s="17"/>
    </row>
    <row r="3" spans="1:41" x14ac:dyDescent="0.25">
      <c r="A3" s="1" t="s">
        <v>1</v>
      </c>
      <c r="B3" s="1"/>
      <c r="C3" s="1"/>
      <c r="D3" s="1"/>
      <c r="E3" s="1"/>
      <c r="F3" s="1"/>
      <c r="G3" s="1"/>
      <c r="H3" s="16"/>
      <c r="I3" s="16"/>
      <c r="J3" s="16"/>
      <c r="K3" s="17"/>
      <c r="L3" s="17"/>
      <c r="M3" s="17"/>
    </row>
    <row r="4" spans="1:41" x14ac:dyDescent="0.25">
      <c r="A4" s="1" t="s">
        <v>2</v>
      </c>
      <c r="B4" s="1"/>
      <c r="C4" s="1"/>
      <c r="D4" s="1"/>
      <c r="E4" s="1"/>
      <c r="F4" s="1"/>
      <c r="G4" s="1"/>
      <c r="H4" s="16"/>
      <c r="I4" s="16"/>
      <c r="J4" s="16"/>
      <c r="K4" s="17"/>
      <c r="L4" s="17"/>
      <c r="M4" s="17"/>
    </row>
    <row r="5" spans="1:4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41" s="3" customFormat="1" ht="12.75" x14ac:dyDescent="0.2">
      <c r="A6" s="21" t="s">
        <v>55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41" s="3" customFormat="1" ht="12.75" x14ac:dyDescent="0.2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41" s="3" customFormat="1" ht="12.75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41" s="5" customFormat="1" ht="12.75" x14ac:dyDescent="0.2"/>
    <row r="10" spans="1:41" s="8" customFormat="1" ht="12.75" x14ac:dyDescent="0.2">
      <c r="A10" s="6" t="s">
        <v>5</v>
      </c>
      <c r="B10" s="14" t="s">
        <v>6</v>
      </c>
      <c r="C10" s="14" t="s">
        <v>7</v>
      </c>
      <c r="D10" s="7" t="s">
        <v>8</v>
      </c>
      <c r="E10" s="14" t="s">
        <v>9</v>
      </c>
      <c r="F10" s="14" t="s">
        <v>10</v>
      </c>
      <c r="G10" s="7" t="s">
        <v>8</v>
      </c>
      <c r="H10" s="14" t="s">
        <v>11</v>
      </c>
      <c r="I10" s="14" t="s">
        <v>12</v>
      </c>
      <c r="J10" s="7" t="s">
        <v>8</v>
      </c>
      <c r="K10" s="14" t="s">
        <v>13</v>
      </c>
      <c r="L10" s="14" t="s">
        <v>14</v>
      </c>
      <c r="M10" s="7" t="s">
        <v>8</v>
      </c>
    </row>
    <row r="11" spans="1:41" s="5" customFormat="1" ht="12.75" x14ac:dyDescent="0.2">
      <c r="A11" s="9" t="s">
        <v>15</v>
      </c>
      <c r="B11" s="10">
        <v>44076321.170000046</v>
      </c>
      <c r="C11" s="10">
        <v>56168791.460000008</v>
      </c>
      <c r="D11" s="11">
        <f>(B11-C11)/C11</f>
        <v>-0.2152880625642708</v>
      </c>
      <c r="E11" s="10">
        <v>42693709.000000007</v>
      </c>
      <c r="F11" s="10">
        <v>52262490.520000055</v>
      </c>
      <c r="G11" s="11">
        <f>(E11-F11)/F11</f>
        <v>-0.18309080613634787</v>
      </c>
      <c r="H11" s="10">
        <v>43268177.220000014</v>
      </c>
      <c r="I11" s="10">
        <v>47978403.480000027</v>
      </c>
      <c r="J11" s="11">
        <f>(H11-I11)/I11</f>
        <v>-9.8173884880589826E-2</v>
      </c>
      <c r="K11" s="10">
        <v>42401892.970000006</v>
      </c>
      <c r="L11" s="10">
        <v>46766652.770000011</v>
      </c>
      <c r="M11" s="11">
        <f>(K11-L11)/L11</f>
        <v>-9.3330600790825072E-2</v>
      </c>
      <c r="AO11" s="12"/>
    </row>
    <row r="12" spans="1:41" s="5" customFormat="1" ht="12.75" x14ac:dyDescent="0.2">
      <c r="A12" s="9" t="s">
        <v>16</v>
      </c>
      <c r="B12" s="10">
        <v>42476767.659999996</v>
      </c>
      <c r="C12" s="10">
        <v>39118973.449999996</v>
      </c>
      <c r="D12" s="11">
        <f t="shared" ref="D12:D32" si="0">(B12-C12)/C12</f>
        <v>8.5835437739483961E-2</v>
      </c>
      <c r="E12" s="10">
        <v>43534483.20000001</v>
      </c>
      <c r="F12" s="10">
        <v>39345812.560000002</v>
      </c>
      <c r="G12" s="11">
        <f t="shared" ref="G12:G32" si="1">(E12-F12)/F12</f>
        <v>0.10645785072077332</v>
      </c>
      <c r="H12" s="10">
        <v>39857788.629999988</v>
      </c>
      <c r="I12" s="10">
        <v>40075046.189999998</v>
      </c>
      <c r="J12" s="11">
        <f t="shared" ref="J12:J32" si="2">(H12-I12)/I12</f>
        <v>-5.4212678625489025E-3</v>
      </c>
      <c r="K12" s="10">
        <v>37838053.649999991</v>
      </c>
      <c r="L12" s="10">
        <v>41771071.159999996</v>
      </c>
      <c r="M12" s="11">
        <f t="shared" ref="M12:M32" si="3">(K12-L12)/L12</f>
        <v>-9.4156491580859078E-2</v>
      </c>
      <c r="AO12" s="12"/>
    </row>
    <row r="13" spans="1:41" s="5" customFormat="1" ht="12.75" x14ac:dyDescent="0.2">
      <c r="A13" s="9" t="s">
        <v>17</v>
      </c>
      <c r="B13" s="10">
        <v>814586.9600000002</v>
      </c>
      <c r="C13" s="10">
        <v>1564121.59</v>
      </c>
      <c r="D13" s="11">
        <f t="shared" si="0"/>
        <v>-0.47920483598720726</v>
      </c>
      <c r="E13" s="10">
        <v>819879.99</v>
      </c>
      <c r="F13" s="10">
        <v>1554095.65</v>
      </c>
      <c r="G13" s="11">
        <f t="shared" si="1"/>
        <v>-0.47243917065207663</v>
      </c>
      <c r="H13" s="10">
        <v>790991.02000000025</v>
      </c>
      <c r="I13" s="10">
        <v>1587041.0200000003</v>
      </c>
      <c r="J13" s="11">
        <f t="shared" si="2"/>
        <v>-0.50159384034068621</v>
      </c>
      <c r="K13" s="10">
        <v>765627.94000000006</v>
      </c>
      <c r="L13" s="10">
        <v>1562030.96</v>
      </c>
      <c r="M13" s="11">
        <f t="shared" si="3"/>
        <v>-0.50985098272315932</v>
      </c>
      <c r="AO13" s="12"/>
    </row>
    <row r="14" spans="1:41" s="5" customFormat="1" ht="12.75" x14ac:dyDescent="0.2">
      <c r="A14" s="9" t="s">
        <v>18</v>
      </c>
      <c r="B14" s="10">
        <v>246275.50999999998</v>
      </c>
      <c r="C14" s="10">
        <v>234052.30000000002</v>
      </c>
      <c r="D14" s="11">
        <f t="shared" si="0"/>
        <v>5.2224267823900737E-2</v>
      </c>
      <c r="E14" s="10">
        <v>224082.40999999997</v>
      </c>
      <c r="F14" s="10">
        <v>192355.18000000002</v>
      </c>
      <c r="G14" s="11">
        <f t="shared" si="1"/>
        <v>0.16494086616227308</v>
      </c>
      <c r="H14" s="10">
        <v>244297.02999999997</v>
      </c>
      <c r="I14" s="10">
        <v>234208.96999999997</v>
      </c>
      <c r="J14" s="11">
        <f t="shared" si="2"/>
        <v>4.3072901947350688E-2</v>
      </c>
      <c r="K14" s="10">
        <v>229539.62</v>
      </c>
      <c r="L14" s="10">
        <v>197499.65000000002</v>
      </c>
      <c r="M14" s="11">
        <f t="shared" si="3"/>
        <v>0.16222798369516081</v>
      </c>
      <c r="AO14" s="12"/>
    </row>
    <row r="15" spans="1:41" s="5" customFormat="1" ht="12.75" x14ac:dyDescent="0.2">
      <c r="A15" s="9" t="s">
        <v>19</v>
      </c>
      <c r="B15" s="10">
        <v>1586695.66</v>
      </c>
      <c r="C15" s="10">
        <v>1163015.3999999997</v>
      </c>
      <c r="D15" s="11">
        <f t="shared" si="0"/>
        <v>0.36429462584932271</v>
      </c>
      <c r="E15" s="10">
        <v>1503078.7299999997</v>
      </c>
      <c r="F15" s="10">
        <v>1093366.47</v>
      </c>
      <c r="G15" s="11">
        <f t="shared" si="1"/>
        <v>0.37472546601872636</v>
      </c>
      <c r="H15" s="10">
        <v>1544409.98</v>
      </c>
      <c r="I15" s="10">
        <v>1102828.77</v>
      </c>
      <c r="J15" s="11">
        <f t="shared" si="2"/>
        <v>0.40040777137143418</v>
      </c>
      <c r="K15" s="10">
        <v>1510438.94</v>
      </c>
      <c r="L15" s="10">
        <v>1281456.6299999999</v>
      </c>
      <c r="M15" s="11">
        <f t="shared" si="3"/>
        <v>0.17868908290716018</v>
      </c>
      <c r="AO15" s="12"/>
    </row>
    <row r="16" spans="1:41" s="5" customFormat="1" ht="12.75" x14ac:dyDescent="0.2">
      <c r="A16" s="9" t="s">
        <v>20</v>
      </c>
      <c r="B16" s="10">
        <v>0</v>
      </c>
      <c r="C16" s="10">
        <v>304671.99999999988</v>
      </c>
      <c r="D16" s="11">
        <f t="shared" si="0"/>
        <v>-1</v>
      </c>
      <c r="E16" s="10">
        <v>0</v>
      </c>
      <c r="F16" s="10">
        <v>321394.04999999993</v>
      </c>
      <c r="G16" s="11">
        <f t="shared" si="1"/>
        <v>-1</v>
      </c>
      <c r="H16" s="10">
        <v>0</v>
      </c>
      <c r="I16" s="10">
        <v>306264.64999999991</v>
      </c>
      <c r="J16" s="11">
        <f t="shared" si="2"/>
        <v>-1</v>
      </c>
      <c r="K16" s="10">
        <v>0</v>
      </c>
      <c r="L16" s="10">
        <v>17523.490000000002</v>
      </c>
      <c r="M16" s="11">
        <f t="shared" si="3"/>
        <v>-1</v>
      </c>
      <c r="AO16" s="12"/>
    </row>
    <row r="17" spans="1:41" s="5" customFormat="1" ht="12.75" x14ac:dyDescent="0.2">
      <c r="A17" s="9" t="s">
        <v>21</v>
      </c>
      <c r="B17" s="10">
        <v>1156133.77</v>
      </c>
      <c r="C17" s="10">
        <v>1136618.4699999997</v>
      </c>
      <c r="D17" s="11">
        <f t="shared" si="0"/>
        <v>1.7169613652328105E-2</v>
      </c>
      <c r="E17" s="10">
        <v>1133185.1299999999</v>
      </c>
      <c r="F17" s="10">
        <v>1107447.4499999997</v>
      </c>
      <c r="G17" s="11">
        <f t="shared" si="1"/>
        <v>2.32405429259873E-2</v>
      </c>
      <c r="H17" s="10">
        <v>1106068.0599999998</v>
      </c>
      <c r="I17" s="10">
        <v>1154425.2799999998</v>
      </c>
      <c r="J17" s="11">
        <f t="shared" si="2"/>
        <v>-4.1888566404228417E-2</v>
      </c>
      <c r="K17" s="10">
        <v>1117393.25</v>
      </c>
      <c r="L17" s="10">
        <v>660923.71999999986</v>
      </c>
      <c r="M17" s="11">
        <f t="shared" si="3"/>
        <v>0.69065387757606922</v>
      </c>
      <c r="AO17" s="12"/>
    </row>
    <row r="18" spans="1:41" s="5" customFormat="1" ht="12.75" x14ac:dyDescent="0.2">
      <c r="A18" s="9" t="s">
        <v>22</v>
      </c>
      <c r="B18" s="10">
        <v>2322</v>
      </c>
      <c r="C18" s="10">
        <v>512271.5</v>
      </c>
      <c r="D18" s="11">
        <f t="shared" si="0"/>
        <v>-0.99546724734832992</v>
      </c>
      <c r="E18" s="10"/>
      <c r="F18" s="10">
        <v>518200.09000000008</v>
      </c>
      <c r="G18" s="11">
        <f t="shared" si="1"/>
        <v>-1</v>
      </c>
      <c r="H18" s="10">
        <v>55</v>
      </c>
      <c r="I18" s="10">
        <v>594593.64999999991</v>
      </c>
      <c r="J18" s="11">
        <f t="shared" si="2"/>
        <v>-0.99990749985305094</v>
      </c>
      <c r="K18" s="10">
        <v>275</v>
      </c>
      <c r="L18" s="10">
        <v>382260.61000000004</v>
      </c>
      <c r="M18" s="11">
        <f t="shared" si="3"/>
        <v>-0.99928059550786574</v>
      </c>
      <c r="AO18" s="12"/>
    </row>
    <row r="19" spans="1:41" s="5" customFormat="1" ht="12.75" x14ac:dyDescent="0.2">
      <c r="A19" s="9" t="s">
        <v>23</v>
      </c>
      <c r="B19" s="10">
        <v>59139020.049999997</v>
      </c>
      <c r="C19" s="10">
        <v>49566195.18</v>
      </c>
      <c r="D19" s="11">
        <f t="shared" si="0"/>
        <v>0.19313213038112395</v>
      </c>
      <c r="E19" s="10">
        <v>57160234.180000007</v>
      </c>
      <c r="F19" s="10">
        <v>49386407.590000004</v>
      </c>
      <c r="G19" s="11">
        <f t="shared" si="1"/>
        <v>0.1574082216009185</v>
      </c>
      <c r="H19" s="10">
        <v>57842330.719999991</v>
      </c>
      <c r="I19" s="10">
        <v>64485529.290000021</v>
      </c>
      <c r="J19" s="11">
        <f t="shared" si="2"/>
        <v>-0.10301843906909224</v>
      </c>
      <c r="K19" s="10">
        <v>57515013.889999993</v>
      </c>
      <c r="L19" s="10">
        <v>52585225.04999999</v>
      </c>
      <c r="M19" s="11">
        <f t="shared" si="3"/>
        <v>9.3748554566659675E-2</v>
      </c>
      <c r="AO19" s="12"/>
    </row>
    <row r="20" spans="1:41" s="5" customFormat="1" ht="12.75" x14ac:dyDescent="0.2">
      <c r="A20" s="9" t="s">
        <v>24</v>
      </c>
      <c r="B20" s="10">
        <v>238995514.13999996</v>
      </c>
      <c r="C20" s="10">
        <v>225528886.04000002</v>
      </c>
      <c r="D20" s="11">
        <f t="shared" si="0"/>
        <v>5.971132273322842E-2</v>
      </c>
      <c r="E20" s="10">
        <v>228976416.87</v>
      </c>
      <c r="F20" s="10">
        <v>227939256.61000001</v>
      </c>
      <c r="G20" s="11">
        <f t="shared" si="1"/>
        <v>4.5501607552162595E-3</v>
      </c>
      <c r="H20" s="10">
        <v>228421299.31000003</v>
      </c>
      <c r="I20" s="10">
        <v>228777185.51999992</v>
      </c>
      <c r="J20" s="11">
        <f t="shared" si="2"/>
        <v>-1.5556018367433636E-3</v>
      </c>
      <c r="K20" s="10">
        <v>222762429.41999993</v>
      </c>
      <c r="L20" s="10">
        <v>228879915.73000002</v>
      </c>
      <c r="M20" s="11">
        <f t="shared" si="3"/>
        <v>-2.6727929755167475E-2</v>
      </c>
      <c r="AO20" s="12"/>
    </row>
    <row r="21" spans="1:41" s="5" customFormat="1" ht="12.75" x14ac:dyDescent="0.2">
      <c r="A21" s="9" t="s">
        <v>25</v>
      </c>
      <c r="B21" s="10">
        <v>0</v>
      </c>
      <c r="C21" s="10">
        <v>0</v>
      </c>
      <c r="D21" s="11">
        <v>0</v>
      </c>
      <c r="E21" s="10">
        <v>15031898.5</v>
      </c>
      <c r="F21" s="10">
        <v>25381641.109999999</v>
      </c>
      <c r="G21" s="11">
        <f t="shared" si="1"/>
        <v>-0.40776491028085454</v>
      </c>
      <c r="H21" s="10">
        <v>0</v>
      </c>
      <c r="I21" s="10">
        <v>0</v>
      </c>
      <c r="J21" s="11">
        <v>0</v>
      </c>
      <c r="K21" s="10">
        <v>0</v>
      </c>
      <c r="L21" s="10">
        <v>0</v>
      </c>
      <c r="M21" s="11">
        <v>0</v>
      </c>
      <c r="AO21" s="12"/>
    </row>
    <row r="22" spans="1:41" s="5" customFormat="1" ht="12.75" x14ac:dyDescent="0.2">
      <c r="A22" s="9" t="s">
        <v>26</v>
      </c>
      <c r="B22" s="10">
        <v>0</v>
      </c>
      <c r="C22" s="10">
        <v>0</v>
      </c>
      <c r="D22" s="11">
        <v>0</v>
      </c>
      <c r="E22" s="10">
        <v>0</v>
      </c>
      <c r="F22" s="10">
        <v>0</v>
      </c>
      <c r="G22" s="11">
        <v>0</v>
      </c>
      <c r="H22" s="10">
        <v>0</v>
      </c>
      <c r="I22" s="10">
        <v>0</v>
      </c>
      <c r="J22" s="11">
        <v>0</v>
      </c>
      <c r="K22" s="10">
        <v>0</v>
      </c>
      <c r="L22" s="10">
        <v>0</v>
      </c>
      <c r="M22" s="11">
        <v>0</v>
      </c>
      <c r="AO22" s="12"/>
    </row>
    <row r="23" spans="1:41" s="5" customFormat="1" ht="12.75" x14ac:dyDescent="0.2">
      <c r="A23" s="9" t="s">
        <v>27</v>
      </c>
      <c r="B23" s="10">
        <v>12688877.6</v>
      </c>
      <c r="C23" s="10">
        <v>10348685.750000002</v>
      </c>
      <c r="D23" s="11">
        <f t="shared" si="0"/>
        <v>0.22613420742822318</v>
      </c>
      <c r="E23" s="10">
        <v>11562719.68</v>
      </c>
      <c r="F23" s="10">
        <v>11619047.049999999</v>
      </c>
      <c r="G23" s="11">
        <f t="shared" si="1"/>
        <v>-4.8478476554580426E-3</v>
      </c>
      <c r="H23" s="10">
        <v>10890823.690000001</v>
      </c>
      <c r="I23" s="10">
        <v>10387403.99</v>
      </c>
      <c r="J23" s="11">
        <f t="shared" si="2"/>
        <v>4.8464438322091401E-2</v>
      </c>
      <c r="K23" s="10">
        <v>10278780.680000002</v>
      </c>
      <c r="L23" s="10">
        <v>9443296.1100000013</v>
      </c>
      <c r="M23" s="11">
        <f t="shared" si="3"/>
        <v>8.8473829504854967E-2</v>
      </c>
      <c r="AO23" s="12"/>
    </row>
    <row r="24" spans="1:41" s="5" customFormat="1" ht="12.75" x14ac:dyDescent="0.2">
      <c r="A24" s="9" t="s">
        <v>28</v>
      </c>
      <c r="B24" s="10">
        <v>5100634.8199999994</v>
      </c>
      <c r="C24" s="10">
        <v>4338170.4700000007</v>
      </c>
      <c r="D24" s="11">
        <f t="shared" si="0"/>
        <v>0.17575712048955019</v>
      </c>
      <c r="E24" s="10">
        <v>4954336.1900000013</v>
      </c>
      <c r="F24" s="10">
        <v>4328043.33</v>
      </c>
      <c r="G24" s="11">
        <f t="shared" si="1"/>
        <v>0.14470577400619536</v>
      </c>
      <c r="H24" s="10">
        <v>4944522.1500000004</v>
      </c>
      <c r="I24" s="10">
        <v>4282925.3900000006</v>
      </c>
      <c r="J24" s="11">
        <f t="shared" si="2"/>
        <v>0.1544730995185512</v>
      </c>
      <c r="K24" s="10">
        <v>4916516.8899999997</v>
      </c>
      <c r="L24" s="10">
        <v>4481969.93</v>
      </c>
      <c r="M24" s="11">
        <f t="shared" si="3"/>
        <v>9.6954456809575248E-2</v>
      </c>
      <c r="AO24" s="12"/>
    </row>
    <row r="25" spans="1:41" s="5" customFormat="1" ht="12.75" x14ac:dyDescent="0.2">
      <c r="A25" s="9" t="s">
        <v>29</v>
      </c>
      <c r="B25" s="10">
        <v>373757.43000000005</v>
      </c>
      <c r="C25" s="10">
        <v>642658.8600000001</v>
      </c>
      <c r="D25" s="11">
        <f t="shared" si="0"/>
        <v>-0.41842017085083055</v>
      </c>
      <c r="E25" s="10">
        <v>348130.75</v>
      </c>
      <c r="F25" s="10">
        <v>673621.66999999993</v>
      </c>
      <c r="G25" s="11">
        <f t="shared" si="1"/>
        <v>-0.48319544114428498</v>
      </c>
      <c r="H25" s="10">
        <v>1047482</v>
      </c>
      <c r="I25" s="10">
        <v>656168.44999999995</v>
      </c>
      <c r="J25" s="11">
        <f t="shared" si="2"/>
        <v>0.59636142213177135</v>
      </c>
      <c r="K25" s="10">
        <v>610093.48</v>
      </c>
      <c r="L25" s="10">
        <v>666871.37000000011</v>
      </c>
      <c r="M25" s="11">
        <f t="shared" si="3"/>
        <v>-8.5140692124779802E-2</v>
      </c>
      <c r="AO25" s="12"/>
    </row>
    <row r="26" spans="1:41" s="5" customFormat="1" ht="12.75" x14ac:dyDescent="0.2">
      <c r="A26" s="9" t="s">
        <v>30</v>
      </c>
      <c r="B26" s="10">
        <v>508578729.22999984</v>
      </c>
      <c r="C26" s="10">
        <v>495388675.52999985</v>
      </c>
      <c r="D26" s="11">
        <f t="shared" si="0"/>
        <v>2.6625666575620422E-2</v>
      </c>
      <c r="E26" s="10">
        <v>509077682.70000011</v>
      </c>
      <c r="F26" s="10">
        <v>492703837.87</v>
      </c>
      <c r="G26" s="11">
        <f t="shared" si="1"/>
        <v>3.3232630987380996E-2</v>
      </c>
      <c r="H26" s="10">
        <v>509750897.99000001</v>
      </c>
      <c r="I26" s="10">
        <v>494048585.91999996</v>
      </c>
      <c r="J26" s="11">
        <f t="shared" si="2"/>
        <v>3.1782930904983277E-2</v>
      </c>
      <c r="K26" s="10">
        <v>501518392.89999992</v>
      </c>
      <c r="L26" s="10">
        <v>493854923.42999995</v>
      </c>
      <c r="M26" s="11">
        <f t="shared" si="3"/>
        <v>1.5517653275124645E-2</v>
      </c>
      <c r="AO26" s="12"/>
    </row>
    <row r="27" spans="1:41" s="5" customFormat="1" ht="12.75" x14ac:dyDescent="0.2">
      <c r="A27" s="9" t="s">
        <v>31</v>
      </c>
      <c r="B27" s="10">
        <v>0</v>
      </c>
      <c r="C27" s="10">
        <v>714</v>
      </c>
      <c r="D27" s="11">
        <f t="shared" si="0"/>
        <v>-1</v>
      </c>
      <c r="E27" s="10">
        <v>0</v>
      </c>
      <c r="F27" s="10">
        <v>925</v>
      </c>
      <c r="G27" s="11">
        <f t="shared" si="1"/>
        <v>-1</v>
      </c>
      <c r="H27" s="10">
        <v>0</v>
      </c>
      <c r="I27" s="10">
        <v>3925</v>
      </c>
      <c r="J27" s="11">
        <f t="shared" si="2"/>
        <v>-1</v>
      </c>
      <c r="K27" s="10">
        <v>0</v>
      </c>
      <c r="L27" s="10">
        <v>1418</v>
      </c>
      <c r="M27" s="11">
        <f t="shared" si="3"/>
        <v>-1</v>
      </c>
      <c r="AO27" s="12"/>
    </row>
    <row r="28" spans="1:41" s="5" customFormat="1" ht="12.75" x14ac:dyDescent="0.2">
      <c r="A28" s="9" t="s">
        <v>32</v>
      </c>
      <c r="B28" s="10">
        <v>101257748.29000002</v>
      </c>
      <c r="C28" s="10">
        <v>100138495.01000004</v>
      </c>
      <c r="D28" s="11">
        <f t="shared" si="0"/>
        <v>1.1177053139137106E-2</v>
      </c>
      <c r="E28" s="10">
        <v>98894190.440000013</v>
      </c>
      <c r="F28" s="10">
        <v>100542141.91</v>
      </c>
      <c r="G28" s="11">
        <f t="shared" si="1"/>
        <v>-1.6390654094828642E-2</v>
      </c>
      <c r="H28" s="10">
        <v>103153705.03000002</v>
      </c>
      <c r="I28" s="10">
        <v>100628420.81999999</v>
      </c>
      <c r="J28" s="11">
        <f t="shared" si="2"/>
        <v>2.5095139021580677E-2</v>
      </c>
      <c r="K28" s="10">
        <v>104732386.83000001</v>
      </c>
      <c r="L28" s="10">
        <v>102234884.93000001</v>
      </c>
      <c r="M28" s="11">
        <f t="shared" si="3"/>
        <v>2.4429057671557411E-2</v>
      </c>
      <c r="AO28" s="12"/>
    </row>
    <row r="29" spans="1:41" s="5" customFormat="1" ht="12.75" x14ac:dyDescent="0.2">
      <c r="A29" s="9" t="s">
        <v>33</v>
      </c>
      <c r="B29" s="10">
        <v>172839549.32000011</v>
      </c>
      <c r="C29" s="10">
        <v>191777140.03</v>
      </c>
      <c r="D29" s="11">
        <f t="shared" si="0"/>
        <v>-9.874790450539335E-2</v>
      </c>
      <c r="E29" s="10">
        <v>166129512.47999999</v>
      </c>
      <c r="F29" s="10">
        <v>188162893.62000006</v>
      </c>
      <c r="G29" s="11">
        <f t="shared" si="1"/>
        <v>-0.11709737619414522</v>
      </c>
      <c r="H29" s="10">
        <v>166733223.60999995</v>
      </c>
      <c r="I29" s="10">
        <v>189016865.63000011</v>
      </c>
      <c r="J29" s="11">
        <f t="shared" si="2"/>
        <v>-0.11789234757294259</v>
      </c>
      <c r="K29" s="10">
        <v>167255583.98999998</v>
      </c>
      <c r="L29" s="10">
        <v>191646371.51999998</v>
      </c>
      <c r="M29" s="11">
        <f t="shared" si="3"/>
        <v>-0.12726975907005161</v>
      </c>
      <c r="AO29" s="12"/>
    </row>
    <row r="30" spans="1:41" s="5" customFormat="1" ht="12.75" x14ac:dyDescent="0.2">
      <c r="A30" s="9" t="s">
        <v>34</v>
      </c>
      <c r="B30" s="10">
        <v>0</v>
      </c>
      <c r="C30" s="10">
        <v>0</v>
      </c>
      <c r="D30" s="11">
        <v>0</v>
      </c>
      <c r="E30" s="10">
        <v>0</v>
      </c>
      <c r="F30" s="10">
        <v>471</v>
      </c>
      <c r="G30" s="11">
        <f t="shared" si="1"/>
        <v>-1</v>
      </c>
      <c r="H30" s="10">
        <v>0</v>
      </c>
      <c r="I30" s="10">
        <v>6319.25</v>
      </c>
      <c r="J30" s="11">
        <f t="shared" si="2"/>
        <v>-1</v>
      </c>
      <c r="K30" s="10">
        <v>0</v>
      </c>
      <c r="L30" s="10">
        <v>81.25</v>
      </c>
      <c r="M30" s="11">
        <f t="shared" si="3"/>
        <v>-1</v>
      </c>
      <c r="AO30" s="12"/>
    </row>
    <row r="31" spans="1:41" s="5" customFormat="1" ht="12.75" x14ac:dyDescent="0.2">
      <c r="A31" s="9" t="s">
        <v>35</v>
      </c>
      <c r="B31" s="10">
        <v>8432155.7400000021</v>
      </c>
      <c r="C31" s="10">
        <v>10436005.98</v>
      </c>
      <c r="D31" s="11">
        <f t="shared" si="0"/>
        <v>-0.19201313642788831</v>
      </c>
      <c r="E31" s="10">
        <v>8030622.3800000008</v>
      </c>
      <c r="F31" s="10">
        <v>10242736.52</v>
      </c>
      <c r="G31" s="11">
        <f t="shared" si="1"/>
        <v>-0.2159690562849701</v>
      </c>
      <c r="H31" s="10">
        <v>7789859.5900000008</v>
      </c>
      <c r="I31" s="10">
        <v>9710471.8300000001</v>
      </c>
      <c r="J31" s="11">
        <f t="shared" si="2"/>
        <v>-0.19778773612898676</v>
      </c>
      <c r="K31" s="10">
        <v>7622632.0700000012</v>
      </c>
      <c r="L31" s="10">
        <v>7053653.3299999991</v>
      </c>
      <c r="M31" s="11">
        <f t="shared" si="3"/>
        <v>8.0664403732470094E-2</v>
      </c>
    </row>
    <row r="32" spans="1:41" s="5" customFormat="1" ht="12.75" x14ac:dyDescent="0.2">
      <c r="A32" s="9" t="s">
        <v>36</v>
      </c>
      <c r="B32" s="10">
        <v>1197765089.3500001</v>
      </c>
      <c r="C32" s="10">
        <v>1188368143.02</v>
      </c>
      <c r="D32" s="11">
        <f t="shared" si="0"/>
        <v>7.9074370894188575E-3</v>
      </c>
      <c r="E32" s="10">
        <v>1190074162.6299999</v>
      </c>
      <c r="F32" s="10">
        <v>1207376185.2500002</v>
      </c>
      <c r="G32" s="11">
        <f t="shared" si="1"/>
        <v>-1.4330266599069778E-2</v>
      </c>
      <c r="H32" s="10">
        <v>1177385821.0300002</v>
      </c>
      <c r="I32" s="10">
        <v>1195036613.1000004</v>
      </c>
      <c r="J32" s="11">
        <f t="shared" si="2"/>
        <v>-1.4770084762685976E-2</v>
      </c>
      <c r="K32" s="10">
        <v>1161074501.5199995</v>
      </c>
      <c r="L32" s="10">
        <v>1183452820.1600003</v>
      </c>
      <c r="M32" s="11">
        <f t="shared" si="3"/>
        <v>-1.8909345821640205E-2</v>
      </c>
    </row>
    <row r="33" spans="1:13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5">
      <c r="A34" s="6" t="s">
        <v>5</v>
      </c>
      <c r="B34" s="14" t="s">
        <v>37</v>
      </c>
      <c r="C34" s="14" t="s">
        <v>38</v>
      </c>
      <c r="D34" s="7" t="s">
        <v>8</v>
      </c>
      <c r="E34" s="14" t="s">
        <v>39</v>
      </c>
      <c r="F34" s="14" t="s">
        <v>40</v>
      </c>
      <c r="G34" s="7" t="s">
        <v>8</v>
      </c>
      <c r="H34" s="14" t="s">
        <v>41</v>
      </c>
      <c r="I34" s="14" t="s">
        <v>42</v>
      </c>
      <c r="J34" s="7" t="s">
        <v>8</v>
      </c>
      <c r="K34" s="14" t="s">
        <v>43</v>
      </c>
      <c r="L34" s="14" t="s">
        <v>44</v>
      </c>
      <c r="M34" s="7" t="s">
        <v>8</v>
      </c>
    </row>
    <row r="35" spans="1:13" x14ac:dyDescent="0.25">
      <c r="A35" s="9" t="s">
        <v>15</v>
      </c>
      <c r="B35" s="10">
        <v>43129297.650000021</v>
      </c>
      <c r="C35" s="10">
        <v>44085258.050000012</v>
      </c>
      <c r="D35" s="11">
        <f>(B35-C35)/C35</f>
        <v>-2.1684355321585577E-2</v>
      </c>
      <c r="E35" s="10">
        <v>46324406.069999993</v>
      </c>
      <c r="F35" s="10">
        <v>47830886.320000038</v>
      </c>
      <c r="G35" s="11">
        <f>(E35-F35)/F35</f>
        <v>-3.1495971868916089E-2</v>
      </c>
      <c r="H35" s="10">
        <v>48833929.54999999</v>
      </c>
      <c r="I35" s="10">
        <v>45266566.000000007</v>
      </c>
      <c r="J35" s="11">
        <f>(H35-I35)/I35</f>
        <v>7.8807912002867228E-2</v>
      </c>
      <c r="K35" s="10">
        <v>46595186.370000005</v>
      </c>
      <c r="L35" s="10">
        <v>45321971.040000029</v>
      </c>
      <c r="M35" s="11">
        <f>(K35-L35)/L35</f>
        <v>2.8092673394020488E-2</v>
      </c>
    </row>
    <row r="36" spans="1:13" x14ac:dyDescent="0.25">
      <c r="A36" s="9" t="s">
        <v>16</v>
      </c>
      <c r="B36" s="10">
        <v>48834883.090000011</v>
      </c>
      <c r="C36" s="10">
        <v>37696738.850000001</v>
      </c>
      <c r="D36" s="11">
        <f t="shared" ref="D36:D56" si="4">(B36-C36)/C36</f>
        <v>0.29546705046078564</v>
      </c>
      <c r="E36" s="10">
        <v>46223800.550000012</v>
      </c>
      <c r="F36" s="10">
        <v>40219564.680000007</v>
      </c>
      <c r="G36" s="11">
        <f t="shared" ref="G36:G56" si="5">(E36-F36)/F36</f>
        <v>0.14928644598149349</v>
      </c>
      <c r="H36" s="10">
        <v>39892648.880000003</v>
      </c>
      <c r="I36" s="10">
        <v>40971265.450000003</v>
      </c>
      <c r="J36" s="11">
        <f t="shared" ref="J36:J56" si="6">(H36-I36)/I36</f>
        <v>-2.6326171724334674E-2</v>
      </c>
      <c r="K36" s="10">
        <v>42352294.479999997</v>
      </c>
      <c r="L36" s="10">
        <v>39418712.350000001</v>
      </c>
      <c r="M36" s="11">
        <f t="shared" ref="M36:M56" si="7">(K36-L36)/L36</f>
        <v>7.4421054243289986E-2</v>
      </c>
    </row>
    <row r="37" spans="1:13" x14ac:dyDescent="0.25">
      <c r="A37" s="9" t="s">
        <v>17</v>
      </c>
      <c r="B37" s="10">
        <v>827543.91000000027</v>
      </c>
      <c r="C37" s="10">
        <v>1006021.2299999999</v>
      </c>
      <c r="D37" s="11">
        <f t="shared" si="4"/>
        <v>-0.17740909901076304</v>
      </c>
      <c r="E37" s="10">
        <v>816470.68000000017</v>
      </c>
      <c r="F37" s="10">
        <v>822602.9800000001</v>
      </c>
      <c r="G37" s="11">
        <f t="shared" si="5"/>
        <v>-7.454750528620659E-3</v>
      </c>
      <c r="H37" s="10">
        <v>776244.01000000024</v>
      </c>
      <c r="I37" s="10">
        <v>865591.42999999993</v>
      </c>
      <c r="J37" s="11">
        <f t="shared" si="6"/>
        <v>-0.10322123914743438</v>
      </c>
      <c r="K37" s="10">
        <v>780793.14000000013</v>
      </c>
      <c r="L37" s="10">
        <v>838757.4</v>
      </c>
      <c r="M37" s="11">
        <f t="shared" si="7"/>
        <v>-6.9107300871503352E-2</v>
      </c>
    </row>
    <row r="38" spans="1:13" x14ac:dyDescent="0.25">
      <c r="A38" s="9" t="s">
        <v>18</v>
      </c>
      <c r="B38" s="10">
        <v>258292.94</v>
      </c>
      <c r="C38" s="10">
        <v>237740.13999999998</v>
      </c>
      <c r="D38" s="11">
        <f t="shared" si="4"/>
        <v>8.6450693601846193E-2</v>
      </c>
      <c r="E38" s="10">
        <v>313601.03000000003</v>
      </c>
      <c r="F38" s="10">
        <v>254571.83000000002</v>
      </c>
      <c r="G38" s="11">
        <f t="shared" si="5"/>
        <v>0.23187640203552767</v>
      </c>
      <c r="H38" s="10">
        <v>255996.97999999998</v>
      </c>
      <c r="I38" s="10">
        <v>244745.41</v>
      </c>
      <c r="J38" s="11">
        <f t="shared" si="6"/>
        <v>4.5972547554620033E-2</v>
      </c>
      <c r="K38" s="10">
        <v>259584.39999999997</v>
      </c>
      <c r="L38" s="10">
        <v>249275.5</v>
      </c>
      <c r="M38" s="11">
        <f t="shared" si="7"/>
        <v>4.1355448088560509E-2</v>
      </c>
    </row>
    <row r="39" spans="1:13" x14ac:dyDescent="0.25">
      <c r="A39" s="9" t="s">
        <v>19</v>
      </c>
      <c r="B39" s="10">
        <v>1556394.5799999998</v>
      </c>
      <c r="C39" s="10">
        <v>1582266.0999999999</v>
      </c>
      <c r="D39" s="11">
        <f t="shared" si="4"/>
        <v>-1.6350928582745988E-2</v>
      </c>
      <c r="E39" s="10">
        <v>1572399.45</v>
      </c>
      <c r="F39" s="10">
        <v>1719556.9</v>
      </c>
      <c r="G39" s="11">
        <f t="shared" si="5"/>
        <v>-8.5578703443892998E-2</v>
      </c>
      <c r="H39" s="10">
        <v>1518318.7999999998</v>
      </c>
      <c r="I39" s="10">
        <v>1559741.0300000007</v>
      </c>
      <c r="J39" s="11">
        <f t="shared" si="6"/>
        <v>-2.655712019065171E-2</v>
      </c>
      <c r="K39" s="10">
        <v>1541865.6</v>
      </c>
      <c r="L39" s="10">
        <v>1556481.28</v>
      </c>
      <c r="M39" s="11">
        <f t="shared" si="7"/>
        <v>-9.3902060935804731E-3</v>
      </c>
    </row>
    <row r="40" spans="1:13" x14ac:dyDescent="0.25">
      <c r="A40" s="9" t="s">
        <v>20</v>
      </c>
      <c r="B40" s="10">
        <v>0</v>
      </c>
      <c r="C40" s="10">
        <v>12599.460000000001</v>
      </c>
      <c r="D40" s="11">
        <f t="shared" si="4"/>
        <v>-1</v>
      </c>
      <c r="E40" s="10">
        <v>0</v>
      </c>
      <c r="F40" s="10">
        <v>5943.36</v>
      </c>
      <c r="G40" s="11">
        <f t="shared" si="5"/>
        <v>-1</v>
      </c>
      <c r="H40" s="10">
        <v>0</v>
      </c>
      <c r="I40" s="10">
        <v>4360.83</v>
      </c>
      <c r="J40" s="11">
        <f t="shared" si="6"/>
        <v>-1</v>
      </c>
      <c r="K40" s="10">
        <v>0</v>
      </c>
      <c r="L40" s="10">
        <v>0</v>
      </c>
      <c r="M40" s="11">
        <v>0</v>
      </c>
    </row>
    <row r="41" spans="1:13" x14ac:dyDescent="0.25">
      <c r="A41" s="9" t="s">
        <v>21</v>
      </c>
      <c r="B41" s="10">
        <v>1187262.5999999999</v>
      </c>
      <c r="C41" s="10">
        <v>1266231.9000000001</v>
      </c>
      <c r="D41" s="11">
        <f t="shared" si="4"/>
        <v>-6.2365590378824186E-2</v>
      </c>
      <c r="E41" s="10">
        <v>1155629.5100000002</v>
      </c>
      <c r="F41" s="10">
        <v>1398315.66</v>
      </c>
      <c r="G41" s="11">
        <f t="shared" si="5"/>
        <v>-0.17355605529011933</v>
      </c>
      <c r="H41" s="10">
        <v>1128203.83</v>
      </c>
      <c r="I41" s="10">
        <v>1266343.9299999997</v>
      </c>
      <c r="J41" s="11">
        <f t="shared" si="6"/>
        <v>-0.1090857678766618</v>
      </c>
      <c r="K41" s="10">
        <v>1208953.7700000005</v>
      </c>
      <c r="L41" s="10">
        <v>1206962.8699999999</v>
      </c>
      <c r="M41" s="11">
        <f t="shared" si="7"/>
        <v>1.6495122173895917E-3</v>
      </c>
    </row>
    <row r="42" spans="1:13" x14ac:dyDescent="0.25">
      <c r="A42" s="9" t="s">
        <v>22</v>
      </c>
      <c r="B42" s="10">
        <v>0</v>
      </c>
      <c r="C42" s="10">
        <v>153764.65</v>
      </c>
      <c r="D42" s="11">
        <f t="shared" si="4"/>
        <v>-1</v>
      </c>
      <c r="E42" s="10">
        <v>1910</v>
      </c>
      <c r="F42" s="10">
        <v>30515.3</v>
      </c>
      <c r="G42" s="11">
        <f t="shared" si="5"/>
        <v>-0.93740844756564734</v>
      </c>
      <c r="H42" s="10">
        <v>6720.5</v>
      </c>
      <c r="I42" s="10">
        <v>19076</v>
      </c>
      <c r="J42" s="11">
        <f t="shared" si="6"/>
        <v>-0.64769867896833722</v>
      </c>
      <c r="K42" s="10">
        <v>16413.12</v>
      </c>
      <c r="L42" s="10">
        <v>71214</v>
      </c>
      <c r="M42" s="11">
        <f t="shared" si="7"/>
        <v>-0.76952397000589778</v>
      </c>
    </row>
    <row r="43" spans="1:13" x14ac:dyDescent="0.25">
      <c r="A43" s="9" t="s">
        <v>23</v>
      </c>
      <c r="B43" s="10">
        <v>59360556.079999998</v>
      </c>
      <c r="C43" s="10">
        <v>66056528.979999989</v>
      </c>
      <c r="D43" s="11">
        <f t="shared" si="4"/>
        <v>-0.10136731377495385</v>
      </c>
      <c r="E43" s="10">
        <v>57985531.479999989</v>
      </c>
      <c r="F43" s="10">
        <v>63039754.310000002</v>
      </c>
      <c r="G43" s="11">
        <f t="shared" si="5"/>
        <v>-8.0175167008832413E-2</v>
      </c>
      <c r="H43" s="10">
        <v>59312510.459999986</v>
      </c>
      <c r="I43" s="10">
        <v>57886937.609999999</v>
      </c>
      <c r="J43" s="11">
        <f t="shared" si="6"/>
        <v>2.4626848626964126E-2</v>
      </c>
      <c r="K43" s="10">
        <v>62726905.779999986</v>
      </c>
      <c r="L43" s="10">
        <v>59113901.220000014</v>
      </c>
      <c r="M43" s="11">
        <f t="shared" si="7"/>
        <v>6.1119372692959473E-2</v>
      </c>
    </row>
    <row r="44" spans="1:13" x14ac:dyDescent="0.25">
      <c r="A44" s="9" t="s">
        <v>24</v>
      </c>
      <c r="B44" s="10">
        <v>226068219.79999983</v>
      </c>
      <c r="C44" s="10">
        <v>233527859.24000004</v>
      </c>
      <c r="D44" s="11">
        <f t="shared" si="4"/>
        <v>-3.1943252784815815E-2</v>
      </c>
      <c r="E44" s="10">
        <v>226953875.11999989</v>
      </c>
      <c r="F44" s="10">
        <v>234988195.98999995</v>
      </c>
      <c r="G44" s="11">
        <f t="shared" si="5"/>
        <v>-3.4190316820603063E-2</v>
      </c>
      <c r="H44" s="10">
        <v>225743835.09</v>
      </c>
      <c r="I44" s="10">
        <v>235870961.89999995</v>
      </c>
      <c r="J44" s="11">
        <f t="shared" si="6"/>
        <v>-4.2935029935111078E-2</v>
      </c>
      <c r="K44" s="10">
        <v>224701546.70999995</v>
      </c>
      <c r="L44" s="10">
        <v>233956985.83999994</v>
      </c>
      <c r="M44" s="11">
        <f t="shared" si="7"/>
        <v>-3.9560430720926056E-2</v>
      </c>
    </row>
    <row r="45" spans="1:13" x14ac:dyDescent="0.25">
      <c r="A45" s="9" t="s">
        <v>25</v>
      </c>
      <c r="B45" s="10">
        <v>84941714.039999992</v>
      </c>
      <c r="C45" s="10">
        <v>0</v>
      </c>
      <c r="D45" s="11">
        <v>1</v>
      </c>
      <c r="E45" s="10">
        <v>69705220.140000001</v>
      </c>
      <c r="F45" s="10">
        <v>0</v>
      </c>
      <c r="G45" s="11">
        <v>1</v>
      </c>
      <c r="H45" s="10">
        <v>17338770.289999999</v>
      </c>
      <c r="I45" s="10">
        <v>0</v>
      </c>
      <c r="J45" s="11">
        <v>1</v>
      </c>
      <c r="K45" s="10">
        <v>12765423.609999999</v>
      </c>
      <c r="L45" s="10">
        <v>0</v>
      </c>
      <c r="M45" s="11">
        <v>1</v>
      </c>
    </row>
    <row r="46" spans="1:13" x14ac:dyDescent="0.25">
      <c r="A46" s="9" t="s">
        <v>26</v>
      </c>
      <c r="B46" s="10">
        <v>0</v>
      </c>
      <c r="C46" s="10">
        <v>0</v>
      </c>
      <c r="D46" s="11">
        <v>0</v>
      </c>
      <c r="E46" s="10">
        <v>0</v>
      </c>
      <c r="F46" s="10">
        <v>0</v>
      </c>
      <c r="G46" s="11">
        <v>0</v>
      </c>
      <c r="H46" s="10">
        <v>0</v>
      </c>
      <c r="I46" s="10">
        <v>0</v>
      </c>
      <c r="J46" s="11">
        <v>0</v>
      </c>
      <c r="K46" s="10">
        <v>0</v>
      </c>
      <c r="L46" s="10">
        <v>0</v>
      </c>
      <c r="M46" s="11">
        <v>0</v>
      </c>
    </row>
    <row r="47" spans="1:13" x14ac:dyDescent="0.25">
      <c r="A47" s="9" t="s">
        <v>27</v>
      </c>
      <c r="B47" s="10">
        <v>9883162.6399999987</v>
      </c>
      <c r="C47" s="10">
        <v>11175693.020000003</v>
      </c>
      <c r="D47" s="11">
        <f t="shared" si="4"/>
        <v>-0.11565550142500283</v>
      </c>
      <c r="E47" s="10">
        <v>9886613.4100000001</v>
      </c>
      <c r="F47" s="10">
        <v>10388377.999999998</v>
      </c>
      <c r="G47" s="11">
        <f t="shared" si="5"/>
        <v>-4.8300571080489955E-2</v>
      </c>
      <c r="H47" s="10">
        <v>10606077.83</v>
      </c>
      <c r="I47" s="10">
        <v>12110781.58</v>
      </c>
      <c r="J47" s="11">
        <f t="shared" si="6"/>
        <v>-0.12424497461707174</v>
      </c>
      <c r="K47" s="10">
        <v>11646898.92</v>
      </c>
      <c r="L47" s="10">
        <v>11552116.25</v>
      </c>
      <c r="M47" s="11">
        <f t="shared" si="7"/>
        <v>8.2047884516397527E-3</v>
      </c>
    </row>
    <row r="48" spans="1:13" x14ac:dyDescent="0.25">
      <c r="A48" s="9" t="s">
        <v>28</v>
      </c>
      <c r="B48" s="10">
        <v>5056898.0699999984</v>
      </c>
      <c r="C48" s="10">
        <v>5133492.2299999995</v>
      </c>
      <c r="D48" s="11">
        <f t="shared" si="4"/>
        <v>-1.4920478412801861E-2</v>
      </c>
      <c r="E48" s="10">
        <v>5008573.8599999994</v>
      </c>
      <c r="F48" s="10">
        <v>5248395.0799999991</v>
      </c>
      <c r="G48" s="11">
        <f t="shared" si="5"/>
        <v>-4.5694201054696473E-2</v>
      </c>
      <c r="H48" s="10">
        <v>5429454.5600000005</v>
      </c>
      <c r="I48" s="10">
        <v>5094724.1000000006</v>
      </c>
      <c r="J48" s="11">
        <f t="shared" si="6"/>
        <v>6.5701390974243323E-2</v>
      </c>
      <c r="K48" s="10">
        <v>5334742.6399999978</v>
      </c>
      <c r="L48" s="10">
        <v>5117593.95</v>
      </c>
      <c r="M48" s="11">
        <f t="shared" si="7"/>
        <v>4.2431793557985896E-2</v>
      </c>
    </row>
    <row r="49" spans="1:16" x14ac:dyDescent="0.25">
      <c r="A49" s="9" t="s">
        <v>29</v>
      </c>
      <c r="B49" s="10">
        <v>306480.95999999996</v>
      </c>
      <c r="C49" s="10">
        <v>688148.8600000001</v>
      </c>
      <c r="D49" s="11">
        <f t="shared" si="4"/>
        <v>-0.55462985145394283</v>
      </c>
      <c r="E49" s="10">
        <v>312578.39</v>
      </c>
      <c r="F49" s="10">
        <v>697884.3899999999</v>
      </c>
      <c r="G49" s="11">
        <f t="shared" si="5"/>
        <v>-0.55210577213225809</v>
      </c>
      <c r="H49" s="10">
        <v>342631.94</v>
      </c>
      <c r="I49" s="10">
        <v>720411.41999999993</v>
      </c>
      <c r="J49" s="11">
        <f t="shared" si="6"/>
        <v>-0.52439407470803279</v>
      </c>
      <c r="K49" s="10">
        <v>318763.75</v>
      </c>
      <c r="L49" s="10">
        <v>634075.07000000007</v>
      </c>
      <c r="M49" s="11">
        <f t="shared" si="7"/>
        <v>-0.4972775857596799</v>
      </c>
    </row>
    <row r="50" spans="1:16" x14ac:dyDescent="0.25">
      <c r="A50" s="9" t="s">
        <v>30</v>
      </c>
      <c r="B50" s="10">
        <v>525102312.37000012</v>
      </c>
      <c r="C50" s="10">
        <v>493993865.38999993</v>
      </c>
      <c r="D50" s="11">
        <f t="shared" si="4"/>
        <v>6.2973346754904735E-2</v>
      </c>
      <c r="E50" s="10">
        <v>514361415.74999994</v>
      </c>
      <c r="F50" s="10">
        <v>498169412.5800001</v>
      </c>
      <c r="G50" s="11">
        <f t="shared" si="5"/>
        <v>3.2503005526056047E-2</v>
      </c>
      <c r="H50" s="10">
        <v>522609158.13999993</v>
      </c>
      <c r="I50" s="10">
        <v>498125143.93000001</v>
      </c>
      <c r="J50" s="11">
        <f t="shared" si="6"/>
        <v>4.9152335529243196E-2</v>
      </c>
      <c r="K50" s="10">
        <v>514625139.32000017</v>
      </c>
      <c r="L50" s="10">
        <v>499742734.84000009</v>
      </c>
      <c r="M50" s="11">
        <f t="shared" si="7"/>
        <v>2.9780131740714345E-2</v>
      </c>
    </row>
    <row r="51" spans="1:16" x14ac:dyDescent="0.25">
      <c r="A51" s="9" t="s">
        <v>31</v>
      </c>
      <c r="B51" s="10">
        <v>0</v>
      </c>
      <c r="C51" s="10">
        <v>3065</v>
      </c>
      <c r="D51" s="11">
        <f t="shared" si="4"/>
        <v>-1</v>
      </c>
      <c r="E51" s="10">
        <v>0</v>
      </c>
      <c r="F51" s="10">
        <v>2845</v>
      </c>
      <c r="G51" s="11">
        <f t="shared" si="5"/>
        <v>-1</v>
      </c>
      <c r="H51" s="10">
        <v>0</v>
      </c>
      <c r="I51" s="10">
        <v>3165</v>
      </c>
      <c r="J51" s="11">
        <f t="shared" si="6"/>
        <v>-1</v>
      </c>
      <c r="K51" s="10">
        <v>0</v>
      </c>
      <c r="L51" s="10">
        <v>3948</v>
      </c>
      <c r="M51" s="11">
        <f t="shared" si="7"/>
        <v>-1</v>
      </c>
    </row>
    <row r="52" spans="1:16" x14ac:dyDescent="0.25">
      <c r="A52" s="9" t="s">
        <v>32</v>
      </c>
      <c r="B52" s="10">
        <v>113408502.86</v>
      </c>
      <c r="C52" s="10">
        <v>101134736.16999996</v>
      </c>
      <c r="D52" s="11">
        <f t="shared" si="4"/>
        <v>0.12136054490090087</v>
      </c>
      <c r="E52" s="10">
        <v>112534865.32999997</v>
      </c>
      <c r="F52" s="10">
        <v>100557313.12000003</v>
      </c>
      <c r="G52" s="11">
        <f t="shared" si="5"/>
        <v>0.11911169698524587</v>
      </c>
      <c r="H52" s="10">
        <v>108565534.95000003</v>
      </c>
      <c r="I52" s="10">
        <v>99935607.159999996</v>
      </c>
      <c r="J52" s="11">
        <f t="shared" si="6"/>
        <v>8.6354884262455675E-2</v>
      </c>
      <c r="K52" s="10">
        <v>137420776.56000006</v>
      </c>
      <c r="L52" s="10">
        <v>99256626.190000027</v>
      </c>
      <c r="M52" s="11">
        <f t="shared" si="7"/>
        <v>0.38449977432181776</v>
      </c>
    </row>
    <row r="53" spans="1:16" x14ac:dyDescent="0.25">
      <c r="A53" s="9" t="s">
        <v>33</v>
      </c>
      <c r="B53" s="10">
        <v>172973319.37999994</v>
      </c>
      <c r="C53" s="10">
        <v>187596086.03</v>
      </c>
      <c r="D53" s="11">
        <f t="shared" si="4"/>
        <v>-7.7948143585797533E-2</v>
      </c>
      <c r="E53" s="10">
        <v>178323178.86999997</v>
      </c>
      <c r="F53" s="10">
        <v>187483417.54000002</v>
      </c>
      <c r="G53" s="11">
        <f t="shared" si="5"/>
        <v>-4.8858927313108577E-2</v>
      </c>
      <c r="H53" s="10">
        <v>172763052.04000002</v>
      </c>
      <c r="I53" s="10">
        <v>187048625.52999997</v>
      </c>
      <c r="J53" s="11">
        <f t="shared" si="6"/>
        <v>-7.6373581733209503E-2</v>
      </c>
      <c r="K53" s="10">
        <v>177178700.8600001</v>
      </c>
      <c r="L53" s="10">
        <v>190551241.09999996</v>
      </c>
      <c r="M53" s="11">
        <f t="shared" si="7"/>
        <v>-7.0178184948068878E-2</v>
      </c>
    </row>
    <row r="54" spans="1:16" x14ac:dyDescent="0.25">
      <c r="A54" s="9" t="s">
        <v>34</v>
      </c>
      <c r="B54" s="10">
        <v>0</v>
      </c>
      <c r="C54" s="10">
        <v>0</v>
      </c>
      <c r="D54" s="11">
        <v>0</v>
      </c>
      <c r="E54" s="10">
        <v>0</v>
      </c>
      <c r="F54" s="10">
        <v>29493.96</v>
      </c>
      <c r="G54" s="11">
        <f t="shared" si="5"/>
        <v>-1</v>
      </c>
      <c r="H54" s="10">
        <v>0</v>
      </c>
      <c r="I54" s="10">
        <v>3804851.2399999998</v>
      </c>
      <c r="J54" s="11">
        <f t="shared" si="6"/>
        <v>-1</v>
      </c>
      <c r="K54" s="10"/>
      <c r="L54" s="10"/>
      <c r="M54" s="11">
        <v>0</v>
      </c>
    </row>
    <row r="55" spans="1:16" x14ac:dyDescent="0.25">
      <c r="A55" s="9" t="s">
        <v>35</v>
      </c>
      <c r="B55" s="10">
        <v>7931122.6300000036</v>
      </c>
      <c r="C55" s="10">
        <v>10691957.919999998</v>
      </c>
      <c r="D55" s="11">
        <f t="shared" si="4"/>
        <v>-0.25821606394799529</v>
      </c>
      <c r="E55" s="10">
        <v>8627351.7000000011</v>
      </c>
      <c r="F55" s="10">
        <v>9412707.9199999999</v>
      </c>
      <c r="G55" s="11">
        <f t="shared" si="5"/>
        <v>-8.3435736737489122E-2</v>
      </c>
      <c r="H55" s="10">
        <v>7845432.1800000006</v>
      </c>
      <c r="I55" s="10">
        <v>9669411.8200000003</v>
      </c>
      <c r="J55" s="11">
        <f t="shared" si="6"/>
        <v>-0.18863398042757057</v>
      </c>
      <c r="K55" s="10">
        <v>7680657.8699999992</v>
      </c>
      <c r="L55" s="10">
        <v>8057276.709999999</v>
      </c>
      <c r="M55" s="11">
        <f t="shared" si="7"/>
        <v>-4.6742696515880228E-2</v>
      </c>
    </row>
    <row r="56" spans="1:16" x14ac:dyDescent="0.25">
      <c r="A56" s="9" t="s">
        <v>36</v>
      </c>
      <c r="B56" s="10">
        <v>1300825963.5999999</v>
      </c>
      <c r="C56" s="10">
        <v>1196042053.2199998</v>
      </c>
      <c r="D56" s="11">
        <f t="shared" si="4"/>
        <v>8.760888473603376E-2</v>
      </c>
      <c r="E56" s="10">
        <v>1280107421.3399994</v>
      </c>
      <c r="F56" s="10">
        <v>1202299754.9200006</v>
      </c>
      <c r="G56" s="11">
        <f t="shared" si="5"/>
        <v>6.4715696814873019E-2</v>
      </c>
      <c r="H56" s="10">
        <v>1222968520.03</v>
      </c>
      <c r="I56" s="10">
        <v>1200468311.3700001</v>
      </c>
      <c r="J56" s="11">
        <f t="shared" si="6"/>
        <v>1.8742859304900876E-2</v>
      </c>
      <c r="K56" s="10">
        <v>1247154646.900001</v>
      </c>
      <c r="L56" s="10">
        <v>1196649873.6099999</v>
      </c>
      <c r="M56" s="11">
        <f t="shared" si="7"/>
        <v>4.2205138197725797E-2</v>
      </c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6" x14ac:dyDescent="0.25">
      <c r="A58" s="6" t="s">
        <v>5</v>
      </c>
      <c r="B58" s="14" t="s">
        <v>45</v>
      </c>
      <c r="C58" s="14" t="s">
        <v>46</v>
      </c>
      <c r="D58" s="7" t="s">
        <v>8</v>
      </c>
      <c r="E58" s="14" t="s">
        <v>47</v>
      </c>
      <c r="F58" s="14" t="s">
        <v>48</v>
      </c>
      <c r="G58" s="7" t="s">
        <v>8</v>
      </c>
      <c r="H58" s="14" t="s">
        <v>49</v>
      </c>
      <c r="I58" s="14" t="s">
        <v>50</v>
      </c>
      <c r="J58" s="7" t="s">
        <v>8</v>
      </c>
      <c r="K58" s="14" t="s">
        <v>51</v>
      </c>
      <c r="L58" s="14" t="s">
        <v>52</v>
      </c>
      <c r="M58" s="7" t="s">
        <v>8</v>
      </c>
      <c r="P58" s="8"/>
    </row>
    <row r="59" spans="1:16" x14ac:dyDescent="0.25">
      <c r="A59" s="9" t="s">
        <v>15</v>
      </c>
      <c r="B59" s="10">
        <v>46761756.750000015</v>
      </c>
      <c r="C59" s="10">
        <v>45954113.389999986</v>
      </c>
      <c r="D59" s="11">
        <f>(B59-C59)/C59</f>
        <v>1.7574996021483016E-2</v>
      </c>
      <c r="E59" s="10">
        <v>50068447.010000013</v>
      </c>
      <c r="F59" s="10">
        <v>44150721.299999997</v>
      </c>
      <c r="G59" s="11">
        <f>(E59-F59)/F59</f>
        <v>0.13403463263464319</v>
      </c>
      <c r="H59" s="10">
        <v>46824570.650000006</v>
      </c>
      <c r="I59" s="10">
        <v>45266835.900000013</v>
      </c>
      <c r="J59" s="11">
        <f>(H59-I59)/I59</f>
        <v>3.4412273776793664E-2</v>
      </c>
      <c r="K59" s="10">
        <v>54728911.559999987</v>
      </c>
      <c r="L59" s="10">
        <v>43886705.459999971</v>
      </c>
      <c r="M59" s="11">
        <f>(K59-L59)/L59</f>
        <v>0.24704989783026707</v>
      </c>
      <c r="P59" s="13"/>
    </row>
    <row r="60" spans="1:16" x14ac:dyDescent="0.25">
      <c r="A60" s="9" t="s">
        <v>16</v>
      </c>
      <c r="B60" s="10">
        <v>51175219.82</v>
      </c>
      <c r="C60" s="10">
        <v>49276158.439999983</v>
      </c>
      <c r="D60" s="11">
        <f t="shared" ref="D60:D80" si="8">(B60-C60)/C60</f>
        <v>3.8539152403943323E-2</v>
      </c>
      <c r="E60" s="10">
        <v>69035337.350000009</v>
      </c>
      <c r="F60" s="10">
        <v>59373060.680000037</v>
      </c>
      <c r="G60" s="11">
        <f t="shared" ref="G60:G80" si="9">(E60-F60)/F60</f>
        <v>0.16273839615707622</v>
      </c>
      <c r="H60" s="10">
        <v>39603069.239999987</v>
      </c>
      <c r="I60" s="10">
        <v>38891394.75999999</v>
      </c>
      <c r="J60" s="11">
        <f t="shared" ref="J60:J80" si="10">(H60-I60)/I60</f>
        <v>1.8299021785969934E-2</v>
      </c>
      <c r="K60" s="10">
        <v>46274463.109999985</v>
      </c>
      <c r="L60" s="10">
        <v>39963152.409999996</v>
      </c>
      <c r="M60" s="11">
        <f t="shared" ref="M60:M80" si="11">(K60-L60)/L60</f>
        <v>0.15792824938456823</v>
      </c>
      <c r="P60" s="13"/>
    </row>
    <row r="61" spans="1:16" x14ac:dyDescent="0.25">
      <c r="A61" s="9" t="s">
        <v>17</v>
      </c>
      <c r="B61" s="10">
        <v>820226.6</v>
      </c>
      <c r="C61" s="10">
        <v>821181.81</v>
      </c>
      <c r="D61" s="11">
        <f t="shared" si="8"/>
        <v>-1.1632137833156328E-3</v>
      </c>
      <c r="E61" s="10">
        <v>829959.10999999987</v>
      </c>
      <c r="F61" s="10">
        <v>789642.31</v>
      </c>
      <c r="G61" s="11">
        <f t="shared" si="9"/>
        <v>5.1057041257072222E-2</v>
      </c>
      <c r="H61" s="10">
        <v>691781.4800000001</v>
      </c>
      <c r="I61" s="10">
        <v>878471.3400000002</v>
      </c>
      <c r="J61" s="11">
        <f t="shared" si="10"/>
        <v>-0.21251673389822834</v>
      </c>
      <c r="K61" s="10">
        <v>702379.72999999986</v>
      </c>
      <c r="L61" s="10">
        <v>846719.63000000035</v>
      </c>
      <c r="M61" s="11">
        <f t="shared" si="11"/>
        <v>-0.1704695331086164</v>
      </c>
      <c r="P61" s="13"/>
    </row>
    <row r="62" spans="1:16" x14ac:dyDescent="0.25">
      <c r="A62" s="9" t="s">
        <v>18</v>
      </c>
      <c r="B62" s="10">
        <v>255827.01000000004</v>
      </c>
      <c r="C62" s="10">
        <v>263489.36</v>
      </c>
      <c r="D62" s="11">
        <f t="shared" si="8"/>
        <v>-2.9080301382947486E-2</v>
      </c>
      <c r="E62" s="10">
        <v>290506.11000000004</v>
      </c>
      <c r="F62" s="10">
        <v>317486.73000000004</v>
      </c>
      <c r="G62" s="11">
        <f t="shared" si="9"/>
        <v>-8.4981882549862761E-2</v>
      </c>
      <c r="H62" s="10">
        <v>232250.00000000003</v>
      </c>
      <c r="I62" s="10">
        <v>229952.81</v>
      </c>
      <c r="J62" s="11">
        <f t="shared" si="10"/>
        <v>9.9898322616715635E-3</v>
      </c>
      <c r="K62" s="10">
        <v>262262.93000000005</v>
      </c>
      <c r="L62" s="10">
        <v>284332.36000000004</v>
      </c>
      <c r="M62" s="11">
        <f t="shared" si="11"/>
        <v>-7.7618425141619443E-2</v>
      </c>
      <c r="P62" s="13"/>
    </row>
    <row r="63" spans="1:16" x14ac:dyDescent="0.25">
      <c r="A63" s="9" t="s">
        <v>19</v>
      </c>
      <c r="B63" s="10">
        <v>1639119.5100000002</v>
      </c>
      <c r="C63" s="10">
        <v>1607018.6099999996</v>
      </c>
      <c r="D63" s="11">
        <f t="shared" si="8"/>
        <v>1.9975437621099244E-2</v>
      </c>
      <c r="E63" s="10">
        <v>1814109.5200000003</v>
      </c>
      <c r="F63" s="10">
        <v>2126815.08</v>
      </c>
      <c r="G63" s="11">
        <f t="shared" si="9"/>
        <v>-0.14702997121874828</v>
      </c>
      <c r="H63" s="10">
        <v>1563322.8099999998</v>
      </c>
      <c r="I63" s="10">
        <v>1564875.3999999997</v>
      </c>
      <c r="J63" s="11">
        <f t="shared" si="10"/>
        <v>-9.9214927910544915E-4</v>
      </c>
      <c r="K63" s="10">
        <v>1587936.23</v>
      </c>
      <c r="L63" s="10">
        <v>1664901.5700000005</v>
      </c>
      <c r="M63" s="11">
        <f t="shared" si="11"/>
        <v>-4.6228162305114846E-2</v>
      </c>
      <c r="P63" s="13"/>
    </row>
    <row r="64" spans="1:16" x14ac:dyDescent="0.25">
      <c r="A64" s="9" t="s">
        <v>20</v>
      </c>
      <c r="B64" s="10">
        <v>0</v>
      </c>
      <c r="C64" s="10">
        <v>0</v>
      </c>
      <c r="D64" s="11">
        <v>0</v>
      </c>
      <c r="E64" s="10">
        <v>0</v>
      </c>
      <c r="F64" s="10">
        <v>0</v>
      </c>
      <c r="G64" s="11">
        <v>0</v>
      </c>
      <c r="H64" s="10">
        <v>0</v>
      </c>
      <c r="I64" s="10">
        <v>0</v>
      </c>
      <c r="J64" s="11">
        <v>0</v>
      </c>
      <c r="K64" s="10">
        <v>0</v>
      </c>
      <c r="L64" s="10">
        <v>0</v>
      </c>
      <c r="M64" s="11">
        <v>0</v>
      </c>
      <c r="P64" s="13"/>
    </row>
    <row r="65" spans="1:16" x14ac:dyDescent="0.25">
      <c r="A65" s="9" t="s">
        <v>21</v>
      </c>
      <c r="B65" s="10">
        <v>1198673.8400000001</v>
      </c>
      <c r="C65" s="10">
        <v>1198985.57</v>
      </c>
      <c r="D65" s="11">
        <f t="shared" si="8"/>
        <v>-2.5999478876128707E-4</v>
      </c>
      <c r="E65" s="10">
        <v>1243847.3400000001</v>
      </c>
      <c r="F65" s="10">
        <v>1387338.0899999999</v>
      </c>
      <c r="G65" s="11">
        <f t="shared" si="9"/>
        <v>-0.10342882606214594</v>
      </c>
      <c r="H65" s="10">
        <v>1183587.99</v>
      </c>
      <c r="I65" s="10">
        <v>1224343.5599999998</v>
      </c>
      <c r="J65" s="11">
        <f t="shared" si="10"/>
        <v>-3.3287690915775173E-2</v>
      </c>
      <c r="K65" s="10">
        <v>1112338.1199999999</v>
      </c>
      <c r="L65" s="10">
        <v>1156369.17</v>
      </c>
      <c r="M65" s="11">
        <f t="shared" si="11"/>
        <v>-3.8076983667767662E-2</v>
      </c>
      <c r="P65" s="13"/>
    </row>
    <row r="66" spans="1:16" x14ac:dyDescent="0.25">
      <c r="A66" s="9" t="s">
        <v>22</v>
      </c>
      <c r="B66" s="10">
        <v>4235</v>
      </c>
      <c r="C66" s="10">
        <v>45526.350000000006</v>
      </c>
      <c r="D66" s="11">
        <f t="shared" si="8"/>
        <v>-0.90697694851443178</v>
      </c>
      <c r="E66" s="10">
        <v>7550</v>
      </c>
      <c r="F66" s="10">
        <v>-330</v>
      </c>
      <c r="G66" s="11">
        <f t="shared" si="9"/>
        <v>-23.878787878787879</v>
      </c>
      <c r="H66" s="10">
        <v>420</v>
      </c>
      <c r="I66" s="10">
        <v>0</v>
      </c>
      <c r="J66" s="11">
        <v>1</v>
      </c>
      <c r="K66" s="10">
        <v>496</v>
      </c>
      <c r="L66" s="10">
        <v>8901</v>
      </c>
      <c r="M66" s="11">
        <f t="shared" si="11"/>
        <v>-0.94427592405347716</v>
      </c>
      <c r="P66" s="13"/>
    </row>
    <row r="67" spans="1:16" x14ac:dyDescent="0.25">
      <c r="A67" s="9" t="s">
        <v>23</v>
      </c>
      <c r="B67" s="10">
        <v>59942265.159999989</v>
      </c>
      <c r="C67" s="10">
        <v>62047453.570000008</v>
      </c>
      <c r="D67" s="11">
        <f t="shared" si="8"/>
        <v>-3.3928683432995529E-2</v>
      </c>
      <c r="E67" s="10">
        <v>62985300.010000013</v>
      </c>
      <c r="F67" s="10">
        <v>66272155.760000005</v>
      </c>
      <c r="G67" s="11">
        <f t="shared" si="9"/>
        <v>-4.9596330650584414E-2</v>
      </c>
      <c r="H67" s="10">
        <v>56143527.270000018</v>
      </c>
      <c r="I67" s="10">
        <v>56877953.630000003</v>
      </c>
      <c r="J67" s="11">
        <f t="shared" si="10"/>
        <v>-1.2912320383000116E-2</v>
      </c>
      <c r="K67" s="10">
        <v>57754024.309999995</v>
      </c>
      <c r="L67" s="10">
        <v>59432851.330000006</v>
      </c>
      <c r="M67" s="11">
        <f t="shared" si="11"/>
        <v>-2.8247458811598136E-2</v>
      </c>
      <c r="P67" s="13"/>
    </row>
    <row r="68" spans="1:16" x14ac:dyDescent="0.25">
      <c r="A68" s="9" t="s">
        <v>24</v>
      </c>
      <c r="B68" s="10">
        <v>238449783.00999999</v>
      </c>
      <c r="C68" s="10">
        <v>233481632.60000005</v>
      </c>
      <c r="D68" s="11">
        <f t="shared" si="8"/>
        <v>2.1278549214667156E-2</v>
      </c>
      <c r="E68" s="10">
        <v>284757586.24000001</v>
      </c>
      <c r="F68" s="10">
        <v>285437358.79999995</v>
      </c>
      <c r="G68" s="11">
        <f t="shared" si="9"/>
        <v>-2.3815122269129647E-3</v>
      </c>
      <c r="H68" s="10">
        <v>219389758.84000009</v>
      </c>
      <c r="I68" s="10">
        <v>185527991.10000005</v>
      </c>
      <c r="J68" s="11">
        <f t="shared" si="10"/>
        <v>0.1825156815380406</v>
      </c>
      <c r="K68" s="10">
        <v>209037061.94</v>
      </c>
      <c r="L68" s="10">
        <v>203680063.98000002</v>
      </c>
      <c r="M68" s="11">
        <f t="shared" si="11"/>
        <v>2.6301042209639126E-2</v>
      </c>
      <c r="P68" s="13"/>
    </row>
    <row r="69" spans="1:16" x14ac:dyDescent="0.25">
      <c r="A69" s="9" t="s">
        <v>25</v>
      </c>
      <c r="B69" s="10">
        <v>49000000</v>
      </c>
      <c r="C69" s="10">
        <v>66086653.510000005</v>
      </c>
      <c r="D69" s="11">
        <f t="shared" si="8"/>
        <v>-0.25854923199303037</v>
      </c>
      <c r="E69" s="10">
        <v>29009945.609999999</v>
      </c>
      <c r="F69" s="10">
        <v>118558467.21000001</v>
      </c>
      <c r="G69" s="11">
        <f t="shared" si="9"/>
        <v>-0.75531106050304009</v>
      </c>
      <c r="H69" s="10">
        <v>12331365.800000001</v>
      </c>
      <c r="I69" s="10">
        <v>5591145.5</v>
      </c>
      <c r="J69" s="11">
        <f t="shared" si="10"/>
        <v>1.2055168837942065</v>
      </c>
      <c r="K69" s="10">
        <v>27441193.02</v>
      </c>
      <c r="L69" s="10">
        <v>7525340.4299999997</v>
      </c>
      <c r="M69" s="11">
        <f t="shared" si="11"/>
        <v>2.6465052013600401</v>
      </c>
      <c r="P69" s="13"/>
    </row>
    <row r="70" spans="1:16" x14ac:dyDescent="0.25">
      <c r="A70" s="9" t="s">
        <v>26</v>
      </c>
      <c r="B70" s="10">
        <v>0</v>
      </c>
      <c r="C70" s="10">
        <v>0</v>
      </c>
      <c r="D70" s="11">
        <v>0</v>
      </c>
      <c r="E70" s="10">
        <v>0</v>
      </c>
      <c r="F70" s="10">
        <v>0</v>
      </c>
      <c r="G70" s="11">
        <v>0</v>
      </c>
      <c r="H70" s="10">
        <v>0</v>
      </c>
      <c r="I70" s="10">
        <v>0</v>
      </c>
      <c r="J70" s="11">
        <v>0</v>
      </c>
      <c r="K70" s="10">
        <v>0</v>
      </c>
      <c r="L70" s="10">
        <v>0</v>
      </c>
      <c r="M70" s="11">
        <v>0</v>
      </c>
      <c r="P70" s="13"/>
    </row>
    <row r="71" spans="1:16" x14ac:dyDescent="0.25">
      <c r="A71" s="9" t="s">
        <v>27</v>
      </c>
      <c r="B71" s="10">
        <v>11510130.029999999</v>
      </c>
      <c r="C71" s="10">
        <v>11934870.099999998</v>
      </c>
      <c r="D71" s="11">
        <f t="shared" si="8"/>
        <v>-3.5588160276666815E-2</v>
      </c>
      <c r="E71" s="10">
        <v>16364039.120000003</v>
      </c>
      <c r="F71" s="10">
        <v>12418350.379999999</v>
      </c>
      <c r="G71" s="11">
        <f t="shared" si="9"/>
        <v>0.31773050520096568</v>
      </c>
      <c r="H71" s="10">
        <v>12012980.550000003</v>
      </c>
      <c r="I71" s="10">
        <v>10625995.719999999</v>
      </c>
      <c r="J71" s="11">
        <f t="shared" si="10"/>
        <v>0.13052751634272294</v>
      </c>
      <c r="K71" s="10">
        <v>11308916.519999998</v>
      </c>
      <c r="L71" s="10">
        <v>10171989.01</v>
      </c>
      <c r="M71" s="11">
        <f t="shared" si="11"/>
        <v>0.11177042256753264</v>
      </c>
      <c r="P71" s="13"/>
    </row>
    <row r="72" spans="1:16" x14ac:dyDescent="0.25">
      <c r="A72" s="9" t="s">
        <v>28</v>
      </c>
      <c r="B72" s="10">
        <v>5405953.1599999992</v>
      </c>
      <c r="C72" s="10">
        <v>5207487.620000001</v>
      </c>
      <c r="D72" s="11">
        <f t="shared" si="8"/>
        <v>3.8111572121221508E-2</v>
      </c>
      <c r="E72" s="10">
        <v>5422593.7800000003</v>
      </c>
      <c r="F72" s="10">
        <v>5339161.7700000005</v>
      </c>
      <c r="G72" s="11">
        <f t="shared" si="9"/>
        <v>1.5626424819864516E-2</v>
      </c>
      <c r="H72" s="10">
        <v>5356724.8899999978</v>
      </c>
      <c r="I72" s="10">
        <v>5213823.4800000004</v>
      </c>
      <c r="J72" s="11">
        <f t="shared" si="10"/>
        <v>2.7408179534301639E-2</v>
      </c>
      <c r="K72" s="10">
        <v>5297632.089999998</v>
      </c>
      <c r="L72" s="10">
        <v>5096889.7399999993</v>
      </c>
      <c r="M72" s="11">
        <f t="shared" si="11"/>
        <v>3.9385264394595033E-2</v>
      </c>
      <c r="P72" s="13"/>
    </row>
    <row r="73" spans="1:16" x14ac:dyDescent="0.25">
      <c r="A73" s="9" t="s">
        <v>29</v>
      </c>
      <c r="B73" s="10">
        <v>428461.96</v>
      </c>
      <c r="C73" s="10">
        <v>485876.00999999995</v>
      </c>
      <c r="D73" s="11">
        <f t="shared" si="8"/>
        <v>-0.11816605228152741</v>
      </c>
      <c r="E73" s="10">
        <v>560871.04</v>
      </c>
      <c r="F73" s="10">
        <v>590611.92000000004</v>
      </c>
      <c r="G73" s="11">
        <f t="shared" si="9"/>
        <v>-5.0356044287084491E-2</v>
      </c>
      <c r="H73" s="10">
        <v>334758.01</v>
      </c>
      <c r="I73" s="10">
        <v>423956.32</v>
      </c>
      <c r="J73" s="11">
        <f t="shared" si="10"/>
        <v>-0.21039504730109931</v>
      </c>
      <c r="K73" s="10">
        <v>352075.77</v>
      </c>
      <c r="L73" s="10">
        <v>436421.54000000004</v>
      </c>
      <c r="M73" s="11">
        <f t="shared" si="11"/>
        <v>-0.19326674389169704</v>
      </c>
      <c r="P73" s="13"/>
    </row>
    <row r="74" spans="1:16" x14ac:dyDescent="0.25">
      <c r="A74" s="9" t="s">
        <v>30</v>
      </c>
      <c r="B74" s="10">
        <v>525889538.80000007</v>
      </c>
      <c r="C74" s="10">
        <v>502780191.16000003</v>
      </c>
      <c r="D74" s="11">
        <f t="shared" si="8"/>
        <v>4.5963122744917262E-2</v>
      </c>
      <c r="E74" s="10">
        <v>532115898.07999992</v>
      </c>
      <c r="F74" s="10">
        <v>500318509.31</v>
      </c>
      <c r="G74" s="11">
        <f t="shared" si="9"/>
        <v>6.3554292272441373E-2</v>
      </c>
      <c r="H74" s="10">
        <v>524227034.37999994</v>
      </c>
      <c r="I74" s="10">
        <v>506249310.54000002</v>
      </c>
      <c r="J74" s="11">
        <f t="shared" si="10"/>
        <v>3.5511601627316092E-2</v>
      </c>
      <c r="K74" s="10">
        <v>518381785.95999998</v>
      </c>
      <c r="L74" s="10">
        <v>506985430.25</v>
      </c>
      <c r="M74" s="11">
        <f t="shared" si="11"/>
        <v>2.2478665125308064E-2</v>
      </c>
      <c r="P74" s="13"/>
    </row>
    <row r="75" spans="1:16" x14ac:dyDescent="0.25">
      <c r="A75" s="9" t="s">
        <v>31</v>
      </c>
      <c r="B75" s="10">
        <v>2000</v>
      </c>
      <c r="C75" s="10">
        <v>7175</v>
      </c>
      <c r="D75" s="11">
        <f t="shared" si="8"/>
        <v>-0.72125435540069682</v>
      </c>
      <c r="E75" s="10">
        <v>10250</v>
      </c>
      <c r="F75" s="10">
        <v>39102.25</v>
      </c>
      <c r="G75" s="11">
        <f t="shared" si="9"/>
        <v>-0.73786674679845787</v>
      </c>
      <c r="H75" s="10">
        <v>0</v>
      </c>
      <c r="I75" s="10">
        <v>0</v>
      </c>
      <c r="J75" s="11">
        <v>0</v>
      </c>
      <c r="K75" s="10">
        <v>0</v>
      </c>
      <c r="L75" s="10">
        <v>0</v>
      </c>
      <c r="M75" s="11">
        <v>0</v>
      </c>
      <c r="P75" s="13"/>
    </row>
    <row r="76" spans="1:16" x14ac:dyDescent="0.25">
      <c r="A76" s="9" t="s">
        <v>32</v>
      </c>
      <c r="B76" s="10">
        <v>125882254.00999999</v>
      </c>
      <c r="C76" s="10">
        <v>100178098.66999999</v>
      </c>
      <c r="D76" s="11">
        <f t="shared" si="8"/>
        <v>0.25658457967617171</v>
      </c>
      <c r="E76" s="10">
        <v>127994121.56</v>
      </c>
      <c r="F76" s="10">
        <v>109197778.49999997</v>
      </c>
      <c r="G76" s="11">
        <f t="shared" si="9"/>
        <v>0.17213118543432673</v>
      </c>
      <c r="H76" s="10">
        <v>121630973.26000001</v>
      </c>
      <c r="I76" s="10">
        <v>101653058.11999999</v>
      </c>
      <c r="J76" s="11">
        <f t="shared" si="10"/>
        <v>0.19653038983260465</v>
      </c>
      <c r="K76" s="10">
        <v>122665395.21999997</v>
      </c>
      <c r="L76" s="10">
        <v>99500667.439999998</v>
      </c>
      <c r="M76" s="11">
        <f t="shared" si="11"/>
        <v>0.23280977279844436</v>
      </c>
      <c r="P76" s="13"/>
    </row>
    <row r="77" spans="1:16" x14ac:dyDescent="0.25">
      <c r="A77" s="9" t="s">
        <v>33</v>
      </c>
      <c r="B77" s="10">
        <v>185140668.06000003</v>
      </c>
      <c r="C77" s="10">
        <v>192777925.53</v>
      </c>
      <c r="D77" s="11">
        <f t="shared" si="8"/>
        <v>-3.9616867175030698E-2</v>
      </c>
      <c r="E77" s="10">
        <v>208776172.49999991</v>
      </c>
      <c r="F77" s="10">
        <v>195637589.01999989</v>
      </c>
      <c r="G77" s="11">
        <f t="shared" si="9"/>
        <v>6.7157766285173712E-2</v>
      </c>
      <c r="H77" s="10">
        <v>180877381.96000007</v>
      </c>
      <c r="I77" s="10">
        <v>173188618.99999997</v>
      </c>
      <c r="J77" s="11">
        <f t="shared" si="10"/>
        <v>4.4395313066155344E-2</v>
      </c>
      <c r="K77" s="10">
        <v>185922867.87000009</v>
      </c>
      <c r="L77" s="10">
        <v>177867433.66999996</v>
      </c>
      <c r="M77" s="11">
        <f t="shared" si="11"/>
        <v>4.5288977491773463E-2</v>
      </c>
      <c r="P77" s="13"/>
    </row>
    <row r="78" spans="1:16" x14ac:dyDescent="0.25">
      <c r="A78" s="9" t="s">
        <v>34</v>
      </c>
      <c r="B78" s="10"/>
      <c r="C78" s="10">
        <v>558569.93999999994</v>
      </c>
      <c r="D78" s="11">
        <f t="shared" si="8"/>
        <v>-1</v>
      </c>
      <c r="E78" s="10">
        <v>0</v>
      </c>
      <c r="F78" s="10">
        <v>0</v>
      </c>
      <c r="G78" s="11">
        <v>0</v>
      </c>
      <c r="H78" s="10">
        <v>0</v>
      </c>
      <c r="I78" s="10">
        <v>0</v>
      </c>
      <c r="J78" s="11">
        <v>0</v>
      </c>
      <c r="K78" s="10">
        <v>0</v>
      </c>
      <c r="L78" s="10">
        <v>0</v>
      </c>
      <c r="M78" s="11">
        <v>0</v>
      </c>
      <c r="P78" s="13"/>
    </row>
    <row r="79" spans="1:16" x14ac:dyDescent="0.25">
      <c r="A79" s="9" t="s">
        <v>35</v>
      </c>
      <c r="B79" s="10">
        <v>7871228.21</v>
      </c>
      <c r="C79" s="10">
        <v>10164139.959999999</v>
      </c>
      <c r="D79" s="11">
        <f t="shared" si="8"/>
        <v>-0.22558836842305735</v>
      </c>
      <c r="E79" s="10">
        <v>7879317.1499999994</v>
      </c>
      <c r="F79" s="10">
        <v>9931148.129999999</v>
      </c>
      <c r="G79" s="11">
        <f t="shared" si="9"/>
        <v>-0.20660561630349983</v>
      </c>
      <c r="H79" s="10">
        <v>6845110.4699999997</v>
      </c>
      <c r="I79" s="10">
        <v>7881136.1799999988</v>
      </c>
      <c r="J79" s="11">
        <f t="shared" si="10"/>
        <v>-0.13145638983236033</v>
      </c>
      <c r="K79" s="10">
        <v>7531921.75</v>
      </c>
      <c r="L79" s="10">
        <v>9043373.8900000006</v>
      </c>
      <c r="M79" s="11">
        <f t="shared" si="11"/>
        <v>-0.16713365591036075</v>
      </c>
      <c r="P79" s="5"/>
    </row>
    <row r="80" spans="1:16" x14ac:dyDescent="0.25">
      <c r="A80" s="9" t="s">
        <v>36</v>
      </c>
      <c r="B80" s="10">
        <v>1311377340.9300003</v>
      </c>
      <c r="C80" s="10">
        <v>1284876547.2</v>
      </c>
      <c r="D80" s="11">
        <f t="shared" si="8"/>
        <v>2.0625167287667227E-2</v>
      </c>
      <c r="E80" s="10">
        <v>1399165851.5300002</v>
      </c>
      <c r="F80" s="10">
        <v>1411884967.2399993</v>
      </c>
      <c r="G80" s="11">
        <f t="shared" si="9"/>
        <v>-9.0086062286383311E-3</v>
      </c>
      <c r="H80" s="10">
        <v>1229248617.6000001</v>
      </c>
      <c r="I80" s="10">
        <v>1141288863.3599999</v>
      </c>
      <c r="J80" s="11">
        <f t="shared" si="10"/>
        <v>7.7070544595557719E-2</v>
      </c>
      <c r="K80" s="10">
        <v>1250361662.1299999</v>
      </c>
      <c r="L80" s="10">
        <v>1167551542.8799999</v>
      </c>
      <c r="M80" s="11">
        <f t="shared" si="11"/>
        <v>7.0926307069692399E-2</v>
      </c>
      <c r="P80" s="5"/>
    </row>
    <row r="81" spans="1:13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x14ac:dyDescent="0.25">
      <c r="A82" s="6" t="s">
        <v>5</v>
      </c>
      <c r="B82" s="14" t="s">
        <v>53</v>
      </c>
      <c r="C82" s="14" t="s">
        <v>6</v>
      </c>
      <c r="D82" s="7" t="s">
        <v>8</v>
      </c>
      <c r="E82" s="17"/>
      <c r="F82" s="17"/>
      <c r="G82" s="17"/>
      <c r="H82" s="17"/>
      <c r="I82" s="17"/>
      <c r="J82" s="17"/>
      <c r="K82" s="17"/>
      <c r="L82" s="17"/>
      <c r="M82" s="17"/>
    </row>
    <row r="83" spans="1:13" x14ac:dyDescent="0.25">
      <c r="A83" s="9" t="s">
        <v>15</v>
      </c>
      <c r="B83" s="10">
        <v>45859692.510000005</v>
      </c>
      <c r="C83" s="10">
        <v>44076321.170000046</v>
      </c>
      <c r="D83" s="18">
        <f>(B83-C83)/C83</f>
        <v>4.0460984325837668E-2</v>
      </c>
      <c r="E83" s="17"/>
      <c r="F83" s="17"/>
      <c r="G83" s="17"/>
      <c r="H83" s="17"/>
      <c r="I83" s="17"/>
      <c r="J83" s="17"/>
      <c r="K83" s="17"/>
      <c r="L83" s="17"/>
      <c r="M83" s="17"/>
    </row>
    <row r="84" spans="1:13" x14ac:dyDescent="0.25">
      <c r="A84" s="9" t="s">
        <v>16</v>
      </c>
      <c r="B84" s="10">
        <v>43283738.999999993</v>
      </c>
      <c r="C84" s="10">
        <v>42476767.659999996</v>
      </c>
      <c r="D84" s="18">
        <f t="shared" ref="D84:D104" si="12">(B84-C84)/C84</f>
        <v>1.8997946040981692E-2</v>
      </c>
      <c r="E84" s="17"/>
      <c r="F84" s="17"/>
      <c r="G84" s="17"/>
      <c r="H84" s="17"/>
      <c r="I84" s="17"/>
      <c r="J84" s="17"/>
      <c r="K84" s="17"/>
      <c r="L84" s="17"/>
      <c r="M84" s="17"/>
    </row>
    <row r="85" spans="1:13" x14ac:dyDescent="0.25">
      <c r="A85" s="9" t="s">
        <v>17</v>
      </c>
      <c r="B85" s="10">
        <v>800150.62</v>
      </c>
      <c r="C85" s="10">
        <v>814586.9600000002</v>
      </c>
      <c r="D85" s="18">
        <f t="shared" si="12"/>
        <v>-1.7722282222637345E-2</v>
      </c>
      <c r="E85" s="17"/>
      <c r="F85" s="17"/>
      <c r="G85" s="17"/>
      <c r="H85" s="17"/>
      <c r="I85" s="17"/>
      <c r="J85" s="17"/>
      <c r="K85" s="17"/>
      <c r="L85" s="17"/>
      <c r="M85" s="17"/>
    </row>
    <row r="86" spans="1:13" x14ac:dyDescent="0.25">
      <c r="A86" s="9" t="s">
        <v>18</v>
      </c>
      <c r="B86" s="10">
        <v>267266.49999999994</v>
      </c>
      <c r="C86" s="10">
        <v>246275.50999999998</v>
      </c>
      <c r="D86" s="18">
        <f t="shared" si="12"/>
        <v>8.5233769285463917E-2</v>
      </c>
      <c r="E86" s="17"/>
      <c r="F86" s="17"/>
      <c r="G86" s="17"/>
      <c r="H86" s="17"/>
      <c r="I86" s="17"/>
      <c r="J86" s="17"/>
      <c r="K86" s="17"/>
      <c r="L86" s="17"/>
      <c r="M86" s="17"/>
    </row>
    <row r="87" spans="1:13" x14ac:dyDescent="0.25">
      <c r="A87" s="9" t="s">
        <v>19</v>
      </c>
      <c r="B87" s="10">
        <v>1573170.9800000002</v>
      </c>
      <c r="C87" s="10">
        <v>1586695.66</v>
      </c>
      <c r="D87" s="18">
        <f t="shared" si="12"/>
        <v>-8.5238022268238275E-3</v>
      </c>
      <c r="E87" s="17"/>
      <c r="F87" s="17"/>
      <c r="G87" s="17"/>
      <c r="H87" s="17"/>
      <c r="I87" s="17"/>
      <c r="J87" s="17"/>
      <c r="K87" s="17"/>
      <c r="L87" s="17"/>
      <c r="M87" s="17"/>
    </row>
    <row r="88" spans="1:13" x14ac:dyDescent="0.25">
      <c r="A88" s="9" t="s">
        <v>20</v>
      </c>
      <c r="B88" s="10">
        <v>0</v>
      </c>
      <c r="C88" s="10">
        <v>0</v>
      </c>
      <c r="D88" s="18">
        <v>0</v>
      </c>
      <c r="E88" s="17"/>
      <c r="F88" s="17"/>
      <c r="G88" s="17"/>
      <c r="H88" s="17"/>
      <c r="I88" s="17"/>
      <c r="J88" s="17"/>
      <c r="K88" s="17"/>
      <c r="L88" s="17"/>
      <c r="M88" s="17"/>
    </row>
    <row r="89" spans="1:13" x14ac:dyDescent="0.25">
      <c r="A89" s="9" t="s">
        <v>21</v>
      </c>
      <c r="B89" s="10">
        <v>1138812.5299999998</v>
      </c>
      <c r="C89" s="10">
        <v>1156133.77</v>
      </c>
      <c r="D89" s="18">
        <f t="shared" si="12"/>
        <v>-1.4982037934935698E-2</v>
      </c>
      <c r="E89" s="17"/>
      <c r="F89" s="17"/>
      <c r="G89" s="17"/>
      <c r="H89" s="17"/>
      <c r="I89" s="17"/>
      <c r="J89" s="17"/>
      <c r="K89" s="17"/>
      <c r="L89" s="17"/>
      <c r="M89" s="17"/>
    </row>
    <row r="90" spans="1:13" x14ac:dyDescent="0.25">
      <c r="A90" s="9" t="s">
        <v>22</v>
      </c>
      <c r="B90" s="10">
        <v>2720</v>
      </c>
      <c r="C90" s="10">
        <v>2322</v>
      </c>
      <c r="D90" s="18">
        <f t="shared" si="12"/>
        <v>0.17140396210163653</v>
      </c>
      <c r="E90" s="17"/>
      <c r="F90" s="17"/>
      <c r="G90" s="17"/>
      <c r="H90" s="17"/>
      <c r="I90" s="17"/>
      <c r="J90" s="17"/>
      <c r="K90" s="17"/>
      <c r="L90" s="17"/>
      <c r="M90" s="17"/>
    </row>
    <row r="91" spans="1:13" x14ac:dyDescent="0.25">
      <c r="A91" s="9" t="s">
        <v>23</v>
      </c>
      <c r="B91" s="10">
        <v>60801955.68</v>
      </c>
      <c r="C91" s="10">
        <v>59139020.049999997</v>
      </c>
      <c r="D91" s="18">
        <f t="shared" si="12"/>
        <v>2.8119093427555076E-2</v>
      </c>
      <c r="E91" s="17"/>
      <c r="F91" s="17"/>
      <c r="G91" s="17"/>
      <c r="H91" s="17"/>
      <c r="I91" s="17"/>
      <c r="J91" s="17"/>
      <c r="K91" s="17"/>
      <c r="L91" s="17"/>
      <c r="M91" s="17"/>
    </row>
    <row r="92" spans="1:13" x14ac:dyDescent="0.25">
      <c r="A92" s="9" t="s">
        <v>24</v>
      </c>
      <c r="B92" s="10">
        <v>233923166.01000002</v>
      </c>
      <c r="C92" s="10">
        <v>238995514.13999996</v>
      </c>
      <c r="D92" s="18">
        <f t="shared" si="12"/>
        <v>-2.1223612285160426E-2</v>
      </c>
      <c r="E92" s="17"/>
      <c r="F92" s="17"/>
      <c r="G92" s="17"/>
      <c r="H92" s="17"/>
      <c r="I92" s="17"/>
      <c r="J92" s="17"/>
      <c r="K92" s="17"/>
      <c r="L92" s="17"/>
      <c r="M92" s="17"/>
    </row>
    <row r="93" spans="1:13" x14ac:dyDescent="0.25">
      <c r="A93" s="9" t="s">
        <v>25</v>
      </c>
      <c r="B93" s="10">
        <v>40710860.399999999</v>
      </c>
      <c r="C93" s="10">
        <v>0</v>
      </c>
      <c r="D93" s="18">
        <v>1</v>
      </c>
      <c r="E93" s="17"/>
      <c r="F93" s="17"/>
      <c r="G93" s="17"/>
      <c r="H93" s="17"/>
      <c r="I93" s="17"/>
      <c r="J93" s="17"/>
      <c r="K93" s="17"/>
      <c r="L93" s="17"/>
      <c r="M93" s="17"/>
    </row>
    <row r="94" spans="1:13" x14ac:dyDescent="0.25">
      <c r="A94" s="9" t="s">
        <v>26</v>
      </c>
      <c r="B94" s="10">
        <v>0</v>
      </c>
      <c r="C94" s="10">
        <v>0</v>
      </c>
      <c r="D94" s="18">
        <v>0</v>
      </c>
      <c r="E94" s="17"/>
      <c r="F94" s="17"/>
      <c r="G94" s="17"/>
      <c r="H94" s="17"/>
      <c r="I94" s="17"/>
      <c r="J94" s="17"/>
      <c r="K94" s="17"/>
      <c r="L94" s="17"/>
      <c r="M94" s="17"/>
    </row>
    <row r="95" spans="1:13" x14ac:dyDescent="0.25">
      <c r="A95" s="9" t="s">
        <v>27</v>
      </c>
      <c r="B95" s="10">
        <v>12417632.91</v>
      </c>
      <c r="C95" s="10">
        <v>12688877.6</v>
      </c>
      <c r="D95" s="18">
        <f t="shared" si="12"/>
        <v>-2.1376570769348385E-2</v>
      </c>
      <c r="E95" s="17"/>
      <c r="F95" s="17"/>
      <c r="G95" s="17"/>
      <c r="H95" s="17"/>
      <c r="I95" s="17"/>
      <c r="J95" s="17"/>
      <c r="K95" s="17"/>
      <c r="L95" s="17"/>
      <c r="M95" s="17"/>
    </row>
    <row r="96" spans="1:13" x14ac:dyDescent="0.25">
      <c r="A96" s="9" t="s">
        <v>28</v>
      </c>
      <c r="B96" s="10">
        <v>5365272.0000000009</v>
      </c>
      <c r="C96" s="10">
        <v>5100634.8199999994</v>
      </c>
      <c r="D96" s="18">
        <f t="shared" si="12"/>
        <v>5.1883185003234869E-2</v>
      </c>
      <c r="E96" s="17"/>
      <c r="F96" s="17"/>
      <c r="G96" s="17"/>
      <c r="H96" s="17"/>
      <c r="I96" s="17"/>
      <c r="J96" s="17"/>
      <c r="K96" s="17"/>
      <c r="L96" s="17"/>
      <c r="M96" s="17"/>
    </row>
    <row r="97" spans="1:13" x14ac:dyDescent="0.25">
      <c r="A97" s="9" t="s">
        <v>29</v>
      </c>
      <c r="B97" s="10">
        <v>271998.38</v>
      </c>
      <c r="C97" s="10">
        <v>373757.43000000005</v>
      </c>
      <c r="D97" s="18">
        <f t="shared" si="12"/>
        <v>-0.27225960431074248</v>
      </c>
      <c r="E97" s="17"/>
      <c r="F97" s="17"/>
      <c r="G97" s="17"/>
      <c r="H97" s="17"/>
      <c r="I97" s="17"/>
      <c r="J97" s="17"/>
      <c r="K97" s="17"/>
      <c r="L97" s="17"/>
      <c r="M97" s="17"/>
    </row>
    <row r="98" spans="1:13" x14ac:dyDescent="0.25">
      <c r="A98" s="9" t="s">
        <v>30</v>
      </c>
      <c r="B98" s="10">
        <v>529592574.42000002</v>
      </c>
      <c r="C98" s="10">
        <v>508578729.22999984</v>
      </c>
      <c r="D98" s="18">
        <f t="shared" si="12"/>
        <v>4.1318765379385079E-2</v>
      </c>
      <c r="E98" s="17"/>
      <c r="F98" s="17"/>
      <c r="G98" s="17"/>
      <c r="H98" s="17"/>
      <c r="I98" s="17"/>
      <c r="J98" s="17"/>
      <c r="K98" s="17"/>
      <c r="L98" s="17"/>
      <c r="M98" s="17"/>
    </row>
    <row r="99" spans="1:13" x14ac:dyDescent="0.25">
      <c r="A99" s="9" t="s">
        <v>31</v>
      </c>
      <c r="B99" s="10">
        <v>0</v>
      </c>
      <c r="C99" s="10">
        <v>0</v>
      </c>
      <c r="D99" s="18">
        <v>0</v>
      </c>
      <c r="E99" s="17"/>
      <c r="F99" s="17"/>
      <c r="G99" s="17"/>
      <c r="H99" s="17"/>
      <c r="I99" s="17"/>
      <c r="J99" s="17"/>
      <c r="K99" s="17"/>
      <c r="L99" s="17"/>
      <c r="M99" s="17"/>
    </row>
    <row r="100" spans="1:13" x14ac:dyDescent="0.25">
      <c r="A100" s="9" t="s">
        <v>32</v>
      </c>
      <c r="B100" s="10">
        <v>124446410.88999999</v>
      </c>
      <c r="C100" s="10">
        <v>101257748.29000002</v>
      </c>
      <c r="D100" s="18">
        <f t="shared" si="12"/>
        <v>0.2290063031382856</v>
      </c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x14ac:dyDescent="0.25">
      <c r="A101" s="9" t="s">
        <v>33</v>
      </c>
      <c r="B101" s="10">
        <v>183532164.13999999</v>
      </c>
      <c r="C101" s="10">
        <v>172839549.32000011</v>
      </c>
      <c r="D101" s="18">
        <f t="shared" si="12"/>
        <v>6.1864398872061736E-2</v>
      </c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x14ac:dyDescent="0.25">
      <c r="A102" s="9" t="s">
        <v>34</v>
      </c>
      <c r="B102" s="10">
        <v>0</v>
      </c>
      <c r="C102" s="10">
        <v>0</v>
      </c>
      <c r="D102" s="18">
        <v>0</v>
      </c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x14ac:dyDescent="0.25">
      <c r="A103" s="9" t="s">
        <v>35</v>
      </c>
      <c r="B103" s="10">
        <v>7866405.8500000015</v>
      </c>
      <c r="C103" s="10">
        <v>8432155.7400000021</v>
      </c>
      <c r="D103" s="18">
        <f t="shared" si="12"/>
        <v>-6.7094335949729564E-2</v>
      </c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x14ac:dyDescent="0.25">
      <c r="A104" s="9" t="s">
        <v>36</v>
      </c>
      <c r="B104" s="10">
        <v>1291853992.8200002</v>
      </c>
      <c r="C104" s="10">
        <v>1197765089.3500001</v>
      </c>
      <c r="D104" s="18">
        <f t="shared" si="12"/>
        <v>7.8553720012878261E-2</v>
      </c>
      <c r="E104" s="19"/>
      <c r="F104" s="20"/>
      <c r="G104" s="17"/>
      <c r="H104" s="17"/>
      <c r="I104" s="17"/>
      <c r="J104" s="17"/>
      <c r="K104" s="17"/>
      <c r="L104" s="17"/>
      <c r="M104" s="17"/>
    </row>
    <row r="105" spans="1:13" x14ac:dyDescent="0.25">
      <c r="A105" s="5" t="s">
        <v>54</v>
      </c>
    </row>
  </sheetData>
  <mergeCells count="3">
    <mergeCell ref="A6:M6"/>
    <mergeCell ref="A7:M7"/>
    <mergeCell ref="A8:M8"/>
  </mergeCells>
  <pageMargins left="0.51181102362204722" right="0.51181102362204722" top="0.78740157480314965" bottom="0.78740157480314965" header="0.31496062992125984" footer="0.31496062992125984"/>
  <pageSetup paperSize="9" scale="50" orientation="landscape" r:id="rId1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Luiza Seemann</dc:creator>
  <cp:lastModifiedBy>Rubien</cp:lastModifiedBy>
  <dcterms:created xsi:type="dcterms:W3CDTF">2021-05-20T18:40:05Z</dcterms:created>
  <dcterms:modified xsi:type="dcterms:W3CDTF">2021-05-24T23:59:24Z</dcterms:modified>
</cp:coreProperties>
</file>